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q-Marash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0" i="19"/>
  <c r="C10" i="11"/>
  <c r="H11" i="7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33" i="10" s="1"/>
  <c r="A36" i="10" s="1"/>
  <c r="A37" i="10" s="1"/>
  <c r="A38" i="10" s="1"/>
  <c r="A39" i="10" s="1"/>
  <c r="A40" i="10" s="1"/>
  <c r="A42" i="10" s="1"/>
  <c r="A43" i="10" s="1"/>
  <c r="A44" i="10" s="1"/>
  <c r="A47" i="10" s="1"/>
  <c r="A48" i="10" s="1"/>
  <c r="A49" i="10" s="1"/>
  <c r="A51" i="10" s="1"/>
  <c r="A52" i="10" s="1"/>
  <c r="A53" i="10" s="1"/>
  <c r="A54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6" i="10" s="1"/>
  <c r="A17" i="10" s="1"/>
  <c r="B14" i="10"/>
  <c r="A23" i="9"/>
  <c r="A24" i="9" s="1"/>
  <c r="A25" i="9" s="1"/>
  <c r="A26" i="9" s="1"/>
  <c r="A27" i="9" s="1"/>
  <c r="A28" i="9" s="1"/>
  <c r="A33" i="9" s="1"/>
  <c r="A36" i="9" s="1"/>
  <c r="A37" i="9" s="1"/>
  <c r="A38" i="9" s="1"/>
  <c r="A39" i="9" s="1"/>
  <c r="A40" i="9" s="1"/>
  <c r="A42" i="9" s="1"/>
  <c r="A43" i="9" s="1"/>
  <c r="A44" i="9" s="1"/>
  <c r="A47" i="9" s="1"/>
  <c r="A48" i="9" s="1"/>
  <c r="A49" i="9" s="1"/>
  <c r="A51" i="9" s="1"/>
  <c r="A52" i="9" s="1"/>
  <c r="A53" i="9" s="1"/>
  <c r="A54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9" i="7" s="1"/>
  <c r="A46" i="7" s="1"/>
  <c r="A48" i="7" s="1"/>
  <c r="A49" i="7" s="1"/>
  <c r="A54" i="7" s="1"/>
  <c r="A55" i="7" s="1"/>
  <c r="A56" i="7" s="1"/>
  <c r="A57" i="7" s="1"/>
  <c r="A58" i="7" s="1"/>
  <c r="A59" i="7" s="1"/>
  <c r="A60" i="7" s="1"/>
  <c r="A61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9" i="19" s="1"/>
  <c r="A44" i="19" s="1"/>
  <c r="A45" i="19" s="1"/>
  <c r="A46" i="19" s="1"/>
  <c r="A48" i="19" s="1"/>
  <c r="A49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E9" i="12"/>
  <c r="E10" i="12"/>
  <c r="F10" i="12" s="1"/>
  <c r="E11" i="12"/>
  <c r="F11" i="12" s="1"/>
  <c r="E12" i="12"/>
  <c r="E13" i="12"/>
  <c r="E14" i="12"/>
  <c r="E15" i="12"/>
  <c r="E16" i="12"/>
  <c r="F16" i="12" s="1"/>
  <c r="E17" i="12"/>
  <c r="F17" i="12" s="1"/>
  <c r="E18" i="12"/>
  <c r="E7" i="12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5" i="15"/>
  <c r="C15" i="15"/>
  <c r="C7" i="15"/>
  <c r="C23" i="15" s="1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<sst xmlns="http://schemas.openxmlformats.org/spreadsheetml/2006/main" count="433" uniqueCount="272">
  <si>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</si>
  <si>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</si>
  <si>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</si>
  <si>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</si>
  <si>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</si>
  <si>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</si>
  <si>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</si>
  <si>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</si>
  <si>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</si>
  <si>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</si>
  <si>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</si>
  <si>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</si>
  <si>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</si>
  <si>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</si>
  <si>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</si>
  <si>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</si>
  <si>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</si>
  <si>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</si>
  <si>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</si>
  <si>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</si>
  <si>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</si>
  <si>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</si>
  <si>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</si>
  <si>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</si>
  <si>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</si>
  <si>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</si>
  <si>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</si>
  <si>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</si>
  <si>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</si>
  <si>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</si>
  <si>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</si>
  <si>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</si>
  <si>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</si>
  <si>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</si>
  <si>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</si>
  <si>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</si>
  <si>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</si>
  <si>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</si>
  <si>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</si>
  <si>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</si>
  <si>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</si>
  <si>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</si>
  <si>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</si>
  <si>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</si>
  <si>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</si>
  <si>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</si>
  <si>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</si>
  <si>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</si>
  <si>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</si>
  <si>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</si>
  <si>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</si>
  <si>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</si>
  <si>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</si>
  <si>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</si>
  <si>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</si>
  <si>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</si>
  <si>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</si>
  <si>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</si>
  <si>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</si>
  <si>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</si>
  <si>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</si>
  <si>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</si>
  <si>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</si>
  <si>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</si>
  <si>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</si>
  <si>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</si>
  <si>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</si>
  <si>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</si>
  <si>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</si>
  <si>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</si>
  <si>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</si>
  <si>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</si>
  <si>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</si>
  <si>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</si>
  <si>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</si>
  <si>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</si>
  <si>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</si>
  <si>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</si>
  <si>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</si>
  <si>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</si>
  <si>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</si>
  <si>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</si>
  <si>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</si>
  <si>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</si>
  <si>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</si>
  <si>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</si>
  <si>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</si>
  <si>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</si>
  <si>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</si>
  <si>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</si>
  <si>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</si>
  <si>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</si>
  <si>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</si>
  <si>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</si>
  <si>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</si>
  <si>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</si>
  <si>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</si>
  <si>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</si>
  <si>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</si>
  <si>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</si>
  <si>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</si>
  <si>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</si>
  <si>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</si>
  <si>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</si>
  <si>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</si>
  <si>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</si>
  <si>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</si>
  <si>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</si>
  <si>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</si>
  <si>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</si>
  <si>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</si>
  <si>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</si>
  <si>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</si>
  <si>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</si>
  <si>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</si>
  <si>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</si>
  <si>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</si>
  <si>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</si>
  <si>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</si>
  <si>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</si>
  <si>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</si>
  <si>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</si>
  <si>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</si>
  <si>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</si>
  <si>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</si>
  <si>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</si>
  <si>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</si>
  <si>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</si>
  <si>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</si>
  <si>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</si>
  <si>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</si>
  <si>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</si>
  <si>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</si>
  <si>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</si>
  <si>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</si>
  <si>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</si>
  <si>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</si>
  <si>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</si>
  <si>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</si>
  <si>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</si>
  <si>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</si>
  <si>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</si>
  <si>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</si>
  <si>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</si>
  <si>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</si>
  <si>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</si>
  <si>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</si>
  <si>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</si>
  <si>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</si>
  <si>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</si>
  <si>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</si>
  <si>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</si>
  <si>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</si>
  <si>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</si>
  <si>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</si>
  <si>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</si>
  <si>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</si>
  <si>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</si>
  <si>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</si>
  <si>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</si>
  <si>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</si>
  <si>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</si>
  <si>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</si>
  <si>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</si>
  <si>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</si>
  <si>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</si>
  <si>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</si>
  <si>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</si>
  <si>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</si>
  <si>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</si>
  <si>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</si>
  <si>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</si>
  <si>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</si>
  <si>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</si>
  <si>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</si>
  <si>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</si>
  <si>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</si>
  <si>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</si>
  <si>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</si>
  <si>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</si>
  <si>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</si>
  <si>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</si>
  <si>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</si>
  <si>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</si>
  <si>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</si>
  <si>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</si>
  <si>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</si>
  <si>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</si>
  <si>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</si>
  <si>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</si>
  <si>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</si>
  <si>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</si>
  <si>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</si>
  <si>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</si>
  <si>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</si>
  <si>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</si>
  <si>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</si>
  <si>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</si>
  <si>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</si>
  <si>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</si>
  <si>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</si>
  <si>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</si>
  <si>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</si>
  <si>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</si>
  <si>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</si>
  <si>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</si>
  <si>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</si>
  <si>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</si>
  <si>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</si>
  <si>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</si>
  <si>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</si>
  <si>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</si>
  <si>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</si>
  <si>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</si>
  <si>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</si>
  <si>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</si>
  <si>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</si>
  <si>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</si>
  <si>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</si>
  <si>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</si>
  <si>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</si>
  <si>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</si>
  <si>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</si>
  <si>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</si>
  <si>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</si>
  <si>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</si>
  <si>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</si>
  <si>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</si>
  <si>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</si>
  <si>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</si>
  <si>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</si>
  <si>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</si>
  <si>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</si>
  <si>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</si>
  <si>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</si>
  <si>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</si>
  <si>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</si>
  <si>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</si>
  <si>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</si>
  <si>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</si>
  <si>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</si>
  <si>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</si>
  <si>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</si>
  <si>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</si>
  <si>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</si>
  <si>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</si>
  <si>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</si>
  <si>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</si>
  <si>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</si>
  <si>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</si>
  <si>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</si>
  <si>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</si>
  <si>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</si>
  <si>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</si>
  <si>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</si>
  <si>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</si>
  <si>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</si>
  <si>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«Էրեբունու » հարկային տեսչություն</t>
  </si>
  <si>
    <t>Սյ, Ռու,Մա,ՍՊԸ</t>
  </si>
  <si>
    <t>ԳԱԳ -ՄԱՐԿ  ՍՊԸ</t>
  </si>
  <si>
    <t>ՀԱԴՐՈՒԹ   ՍՊԸ</t>
  </si>
  <si>
    <t>ԳԱՐԴՄԵՆ   ՍՊԸ</t>
  </si>
  <si>
    <t>Յուքոմ    ՍՊԸ</t>
  </si>
  <si>
    <t xml:space="preserve">ինտերնետի գծով </t>
  </si>
  <si>
    <t xml:space="preserve">Ա,Միրզոյան </t>
  </si>
  <si>
    <t xml:space="preserve">Ա,Վասակյան </t>
  </si>
  <si>
    <t xml:space="preserve">Պարգևատրում </t>
  </si>
  <si>
    <t>Աշխատավարձի գծով</t>
  </si>
  <si>
    <t xml:space="preserve">«Երևանի հ․123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</si>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</sst>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7" zoomScaleSheetLayoutView="100" workbookViewId="0">
      <selection activeCell="B74" sqref="B74"/>
    </sheetView>
  </sheetViews>
  <sheetFormatPr defaultColWidth="9.140625" defaultRowHeight="17.25"/>
  <cols>
    <col min="1" max="1" width="6.5703125" style="7" customWidth="1"/>
    <col min="2" max="2" width="64.28515625" style="7" customWidth="1"/>
    <col min="3" max="3" width="20.140625" style="7" customWidth="1"/>
    <col min="4" max="4" width="22.85546875" style="39" customWidth="1"/>
    <col min="5" max="5" width="4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4"/>
      <c r="D1" s="494" t="s">
        <v>198</v>
      </c>
      <c r="E1" s="510">
        <v>233</v>
      </c>
      <c r="F1" s="494"/>
    </row>
    <row r="2" spans="1:10" s="6" customFormat="1">
      <c r="C2" s="494"/>
      <c r="D2" s="544" t="s">
        <v>39</v>
      </c>
      <c r="E2" s="544"/>
      <c r="F2" s="494"/>
    </row>
    <row r="3" spans="1:10" s="6" customFormat="1">
      <c r="C3" s="494"/>
      <c r="D3" s="545" t="s">
        <v>251</v>
      </c>
      <c r="E3" s="545"/>
      <c r="F3" s="494"/>
    </row>
    <row r="4" spans="1:10" s="534" customFormat="1" ht="24.75" customHeight="1">
      <c r="B4" s="535"/>
      <c r="C4" s="535"/>
      <c r="D4" s="544" t="s">
        <v>252</v>
      </c>
      <c r="E4" s="544"/>
    </row>
    <row r="5" spans="1:10" s="534" customFormat="1" ht="20.25" customHeight="1">
      <c r="B5" s="535"/>
      <c r="C5" s="544" t="s">
        <v>253</v>
      </c>
      <c r="D5" s="544"/>
      <c r="E5" s="544"/>
    </row>
    <row r="6" spans="1:10" ht="20.25">
      <c r="A6" s="549" t="s">
        <v>40</v>
      </c>
      <c r="B6" s="549"/>
      <c r="C6" s="549"/>
      <c r="D6" s="549"/>
      <c r="E6" s="549"/>
      <c r="F6" s="41"/>
    </row>
    <row r="7" spans="1:10" ht="20.45" customHeight="1">
      <c r="A7" s="550" t="s">
        <v>268</v>
      </c>
      <c r="B7" s="550"/>
      <c r="C7" s="550"/>
      <c r="D7" s="550"/>
      <c r="E7" s="550"/>
      <c r="F7" s="71" t="s">
        <v>217</v>
      </c>
    </row>
    <row r="8" spans="1:10" ht="18.75" customHeight="1">
      <c r="A8" s="551" t="s">
        <v>230</v>
      </c>
      <c r="B8" s="551"/>
      <c r="C8" s="551"/>
      <c r="D8" s="551"/>
      <c r="E8" s="551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50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31209.599999999999</v>
      </c>
      <c r="E11" s="504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4"/>
      <c r="F12" s="45" t="s">
        <v>204</v>
      </c>
    </row>
    <row r="13" spans="1:10" ht="15.75" hidden="1" customHeight="1">
      <c r="A13" s="153">
        <f>+A12+1</f>
        <v>3</v>
      </c>
      <c r="B13" s="154" t="s">
        <v>60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4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4"/>
      <c r="F15" s="45"/>
    </row>
    <row r="16" spans="1:10" hidden="1">
      <c r="A16" s="153">
        <f t="shared" si="0"/>
        <v>6</v>
      </c>
      <c r="B16" s="154" t="s">
        <v>69</v>
      </c>
      <c r="C16" s="51"/>
      <c r="D16" s="482"/>
      <c r="E16" s="504"/>
      <c r="F16" s="45"/>
    </row>
    <row r="17" spans="1:19">
      <c r="A17" s="153">
        <v>2</v>
      </c>
      <c r="B17" s="154" t="s">
        <v>122</v>
      </c>
      <c r="C17" s="51"/>
      <c r="D17" s="480">
        <f>SUM(D18:D19)</f>
        <v>813.9</v>
      </c>
      <c r="E17" s="505"/>
      <c r="F17" s="45"/>
    </row>
    <row r="18" spans="1:19" s="3" customFormat="1" ht="16.5">
      <c r="A18" s="155">
        <v>2.1</v>
      </c>
      <c r="B18" s="36" t="s">
        <v>70</v>
      </c>
      <c r="C18" s="52"/>
      <c r="D18" s="481">
        <f>+D62</f>
        <v>813.9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7"/>
      <c r="F19" s="60" t="s">
        <v>206</v>
      </c>
      <c r="G19" s="2"/>
      <c r="H19" s="2"/>
      <c r="K19" s="2"/>
      <c r="L19" s="304"/>
    </row>
    <row r="20" spans="1:19" ht="16.5" customHeight="1">
      <c r="A20" s="153">
        <f>+A17+1</f>
        <v>3</v>
      </c>
      <c r="B20" s="154" t="s">
        <v>10</v>
      </c>
      <c r="C20" s="51"/>
      <c r="D20" s="482">
        <v>3</v>
      </c>
      <c r="E20" s="504"/>
      <c r="F20" s="45"/>
    </row>
    <row r="21" spans="1:19" s="6" customFormat="1" hidden="1">
      <c r="A21" s="153">
        <f>+A20+1</f>
        <v>4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5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27</v>
      </c>
      <c r="C23" s="48"/>
      <c r="D23" s="477">
        <f>SUM(D11:D17,D20:D22)</f>
        <v>32026.5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267</v>
      </c>
      <c r="C26" s="51"/>
      <c r="D26" s="482">
        <f>+Ashkhatavardz!L9</f>
        <v>21280.6</v>
      </c>
      <c r="E26" s="504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hosqer'!F80-L30</f>
        <v>5876.64</v>
      </c>
      <c r="E29" s="504"/>
      <c r="F29" s="45"/>
      <c r="G29" s="518">
        <f>+ROUND((D11-12000)/30/12,0)</f>
        <v>53</v>
      </c>
      <c r="H29" s="518" t="s">
        <v>195</v>
      </c>
      <c r="I29" s="518">
        <v>550</v>
      </c>
      <c r="J29" s="518">
        <v>252</v>
      </c>
      <c r="K29" s="518" t="s">
        <v>196</v>
      </c>
      <c r="L29" s="518">
        <f>+ROUND(G29*I29*J29/1000,1)</f>
        <v>7345.8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2">
        <f>+Komunal!F28</f>
        <v>720</v>
      </c>
      <c r="E30" s="504"/>
      <c r="F30" s="45">
        <f>+D30-Komunal!F20</f>
        <v>720</v>
      </c>
      <c r="L30" s="6">
        <f>+L29*0.2</f>
        <v>1469.16</v>
      </c>
    </row>
    <row r="31" spans="1:19">
      <c r="A31" s="153">
        <f t="shared" ref="A31:A34" si="1">+A30+1</f>
        <v>4</v>
      </c>
      <c r="B31" s="154" t="s">
        <v>12</v>
      </c>
      <c r="C31" s="51"/>
      <c r="D31" s="482">
        <f>+Komunal!J28</f>
        <v>259.39999999999998</v>
      </c>
      <c r="E31" s="504"/>
      <c r="F31" s="45">
        <f>+D31-Komunal!J20</f>
        <v>259.39999999999998</v>
      </c>
    </row>
    <row r="32" spans="1:19">
      <c r="A32" s="153">
        <f t="shared" si="1"/>
        <v>5</v>
      </c>
      <c r="B32" s="154" t="s">
        <v>15</v>
      </c>
      <c r="C32" s="51"/>
      <c r="D32" s="482">
        <f>+Komunal!N28</f>
        <v>115.5</v>
      </c>
      <c r="E32" s="504"/>
      <c r="F32" s="45">
        <f>+D32-Komunal!N20</f>
        <v>115.5</v>
      </c>
    </row>
    <row r="33" spans="1:14">
      <c r="A33" s="153">
        <f t="shared" si="1"/>
        <v>6</v>
      </c>
      <c r="B33" s="154" t="s">
        <v>16</v>
      </c>
      <c r="C33" s="51"/>
      <c r="D33" s="482">
        <v>12.4</v>
      </c>
      <c r="E33" s="504"/>
      <c r="F33" s="45"/>
    </row>
    <row r="34" spans="1:14" hidden="1">
      <c r="A34" s="153">
        <f t="shared" si="1"/>
        <v>7</v>
      </c>
      <c r="B34" s="154" t="s">
        <v>17</v>
      </c>
      <c r="C34" s="51"/>
      <c r="D34" s="482"/>
      <c r="E34" s="504"/>
      <c r="F34" s="45"/>
    </row>
    <row r="35" spans="1:14">
      <c r="A35" s="153">
        <v>7</v>
      </c>
      <c r="B35" s="154" t="s">
        <v>18</v>
      </c>
      <c r="C35" s="51"/>
      <c r="D35" s="482">
        <f>SUM(D36:D38)</f>
        <v>202.6</v>
      </c>
      <c r="E35" s="504"/>
      <c r="F35" s="45"/>
    </row>
    <row r="36" spans="1:14" s="3" customFormat="1" ht="13.5">
      <c r="A36" s="155">
        <v>7.1</v>
      </c>
      <c r="B36" s="36" t="s">
        <v>19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7.2</v>
      </c>
      <c r="B37" s="36" t="s">
        <v>20</v>
      </c>
      <c r="C37" s="52"/>
      <c r="D37" s="479">
        <v>25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7.3</v>
      </c>
      <c r="B38" s="36" t="s">
        <v>21</v>
      </c>
      <c r="C38" s="52"/>
      <c r="D38" s="479">
        <v>120</v>
      </c>
      <c r="E38" s="507"/>
      <c r="F38" s="9"/>
      <c r="G38" s="2"/>
      <c r="H38" s="2"/>
      <c r="J38" s="547" t="s">
        <v>197</v>
      </c>
      <c r="K38" s="547"/>
      <c r="L38" s="2"/>
    </row>
    <row r="39" spans="1:14" ht="17.45" hidden="1" customHeight="1" thickBot="1">
      <c r="A39" s="153">
        <f>+A35+1</f>
        <v>8</v>
      </c>
      <c r="B39" s="154" t="s">
        <v>22</v>
      </c>
      <c r="C39" s="51"/>
      <c r="D39" s="482"/>
      <c r="E39" s="504"/>
      <c r="F39" s="45"/>
      <c r="I39" s="519"/>
      <c r="J39" s="548"/>
      <c r="K39" s="548"/>
    </row>
    <row r="40" spans="1:14" ht="18" thickBot="1">
      <c r="A40" s="153">
        <v>8</v>
      </c>
      <c r="B40" s="154" t="s">
        <v>28</v>
      </c>
      <c r="C40" s="51"/>
      <c r="D40" s="482">
        <f>N40</f>
        <v>294</v>
      </c>
      <c r="E40" s="504"/>
      <c r="F40" s="45" t="s">
        <v>255</v>
      </c>
      <c r="J40" s="527">
        <v>2</v>
      </c>
      <c r="K40" s="525" t="s">
        <v>195</v>
      </c>
      <c r="L40" s="521">
        <v>147</v>
      </c>
      <c r="M40" s="528" t="s">
        <v>196</v>
      </c>
      <c r="N40" s="531">
        <f>+J40*L40</f>
        <v>294</v>
      </c>
    </row>
    <row r="41" spans="1:14">
      <c r="A41" s="153">
        <v>9</v>
      </c>
      <c r="B41" s="154" t="s">
        <v>23</v>
      </c>
      <c r="C41" s="51"/>
      <c r="D41" s="482">
        <v>100</v>
      </c>
      <c r="E41" s="504"/>
      <c r="F41" s="45"/>
      <c r="J41" s="526">
        <f>+J40</f>
        <v>2</v>
      </c>
      <c r="K41" s="517" t="s">
        <v>195</v>
      </c>
      <c r="L41" s="517">
        <v>28</v>
      </c>
      <c r="M41" s="529" t="s">
        <v>196</v>
      </c>
      <c r="N41" s="532">
        <f>+J41*L41</f>
        <v>56</v>
      </c>
    </row>
    <row r="42" spans="1:14">
      <c r="A42" s="153">
        <v>10</v>
      </c>
      <c r="B42" s="154" t="s">
        <v>72</v>
      </c>
      <c r="C42" s="51"/>
      <c r="D42" s="482">
        <v>468.1</v>
      </c>
      <c r="E42" s="504"/>
      <c r="F42" s="45"/>
      <c r="J42" s="522">
        <f>+J40</f>
        <v>2</v>
      </c>
      <c r="K42" s="517" t="s">
        <v>195</v>
      </c>
      <c r="L42" s="517">
        <v>28</v>
      </c>
      <c r="M42" s="529" t="s">
        <v>196</v>
      </c>
      <c r="N42" s="532">
        <f>+J42*L42</f>
        <v>56</v>
      </c>
    </row>
    <row r="43" spans="1:14">
      <c r="A43" s="153">
        <v>11</v>
      </c>
      <c r="B43" s="154" t="s">
        <v>46</v>
      </c>
      <c r="C43" s="51"/>
      <c r="D43" s="482">
        <v>100</v>
      </c>
      <c r="E43" s="504"/>
      <c r="F43" s="45"/>
      <c r="J43" s="522">
        <f>+J40</f>
        <v>2</v>
      </c>
      <c r="K43" s="517" t="s">
        <v>195</v>
      </c>
      <c r="L43" s="517">
        <v>72.5</v>
      </c>
      <c r="M43" s="529" t="s">
        <v>196</v>
      </c>
      <c r="N43" s="532">
        <f>+J43*L43</f>
        <v>145</v>
      </c>
    </row>
    <row r="44" spans="1:14" ht="18" thickBot="1">
      <c r="A44" s="153">
        <f t="shared" ref="A44:A59" si="2">+A43+1</f>
        <v>12</v>
      </c>
      <c r="B44" s="154" t="s">
        <v>117</v>
      </c>
      <c r="C44" s="51"/>
      <c r="D44" s="482">
        <v>10</v>
      </c>
      <c r="E44" s="504"/>
      <c r="F44" s="45"/>
      <c r="J44" s="523">
        <f>+J40</f>
        <v>2</v>
      </c>
      <c r="K44" s="524" t="s">
        <v>195</v>
      </c>
      <c r="L44" s="524">
        <v>38.700000000000003</v>
      </c>
      <c r="M44" s="530" t="s">
        <v>196</v>
      </c>
      <c r="N44" s="533">
        <f>+J44*L44</f>
        <v>77.400000000000006</v>
      </c>
    </row>
    <row r="45" spans="1:14">
      <c r="A45" s="153">
        <f t="shared" si="2"/>
        <v>13</v>
      </c>
      <c r="B45" s="154" t="s">
        <v>118</v>
      </c>
      <c r="C45" s="51"/>
      <c r="D45" s="482">
        <v>71.5</v>
      </c>
      <c r="E45" s="504"/>
      <c r="F45" s="45"/>
    </row>
    <row r="46" spans="1:14" ht="16.5" hidden="1" customHeight="1">
      <c r="A46" s="153">
        <f t="shared" si="2"/>
        <v>14</v>
      </c>
      <c r="B46" s="154" t="s">
        <v>24</v>
      </c>
      <c r="C46" s="51"/>
      <c r="D46" s="482"/>
      <c r="E46" s="504"/>
      <c r="F46" s="45"/>
    </row>
    <row r="47" spans="1:14">
      <c r="A47" s="153">
        <v>14</v>
      </c>
      <c r="B47" s="154" t="s">
        <v>25</v>
      </c>
      <c r="C47" s="51"/>
      <c r="D47" s="482">
        <v>87.9</v>
      </c>
      <c r="E47" s="504"/>
      <c r="F47" s="45"/>
    </row>
    <row r="48" spans="1:14" ht="17.25" hidden="1" customHeight="1">
      <c r="A48" s="153">
        <f t="shared" si="2"/>
        <v>15</v>
      </c>
      <c r="B48" s="154" t="s">
        <v>64</v>
      </c>
      <c r="C48" s="51"/>
      <c r="D48" s="482"/>
      <c r="E48" s="504"/>
      <c r="F48" s="45"/>
    </row>
    <row r="49" spans="1:12" hidden="1">
      <c r="A49" s="153">
        <f t="shared" si="2"/>
        <v>16</v>
      </c>
      <c r="B49" s="154" t="s">
        <v>51</v>
      </c>
      <c r="C49" s="51"/>
      <c r="D49" s="482">
        <f>+D13</f>
        <v>0</v>
      </c>
      <c r="E49" s="504"/>
      <c r="F49" s="45"/>
    </row>
    <row r="50" spans="1:12">
      <c r="A50" s="153">
        <v>15</v>
      </c>
      <c r="B50" s="154" t="s">
        <v>43</v>
      </c>
      <c r="C50" s="51"/>
      <c r="D50" s="482">
        <v>105</v>
      </c>
      <c r="E50" s="504"/>
      <c r="F50" s="45"/>
    </row>
    <row r="51" spans="1:12">
      <c r="A51" s="153">
        <v>16</v>
      </c>
      <c r="B51" s="154" t="s">
        <v>73</v>
      </c>
      <c r="C51" s="51"/>
      <c r="D51" s="482">
        <v>30</v>
      </c>
      <c r="E51" s="504"/>
      <c r="F51" s="45"/>
    </row>
    <row r="52" spans="1:12">
      <c r="A52" s="153">
        <v>17</v>
      </c>
      <c r="B52" s="154" t="s">
        <v>74</v>
      </c>
      <c r="C52" s="51"/>
      <c r="D52" s="482">
        <v>110</v>
      </c>
      <c r="E52" s="504"/>
      <c r="F52" s="45"/>
    </row>
    <row r="53" spans="1:12">
      <c r="A53" s="153">
        <v>18</v>
      </c>
      <c r="B53" s="154" t="s">
        <v>44</v>
      </c>
      <c r="C53" s="51"/>
      <c r="D53" s="482">
        <v>3</v>
      </c>
      <c r="E53" s="504"/>
      <c r="F53" s="45"/>
    </row>
    <row r="54" spans="1:12" hidden="1">
      <c r="A54" s="153">
        <f t="shared" si="2"/>
        <v>19</v>
      </c>
      <c r="B54" s="154" t="s">
        <v>119</v>
      </c>
      <c r="C54" s="51"/>
      <c r="D54" s="482"/>
      <c r="E54" s="504"/>
      <c r="F54" s="45"/>
    </row>
    <row r="55" spans="1:12" hidden="1">
      <c r="A55" s="153">
        <f t="shared" si="2"/>
        <v>20</v>
      </c>
      <c r="B55" s="154" t="s">
        <v>45</v>
      </c>
      <c r="C55" s="51"/>
      <c r="D55" s="482"/>
      <c r="E55" s="504"/>
      <c r="F55" s="45"/>
    </row>
    <row r="56" spans="1:12" hidden="1">
      <c r="A56" s="153">
        <f t="shared" si="2"/>
        <v>21</v>
      </c>
      <c r="B56" s="154" t="s">
        <v>61</v>
      </c>
      <c r="C56" s="51"/>
      <c r="D56" s="482"/>
      <c r="E56" s="504"/>
      <c r="F56" s="45"/>
    </row>
    <row r="57" spans="1:12" hidden="1">
      <c r="A57" s="153">
        <f t="shared" si="2"/>
        <v>22</v>
      </c>
      <c r="B57" s="154"/>
      <c r="C57" s="51"/>
      <c r="D57" s="482"/>
      <c r="E57" s="504"/>
      <c r="F57" s="45"/>
    </row>
    <row r="58" spans="1:12" hidden="1">
      <c r="A58" s="153">
        <f t="shared" si="2"/>
        <v>23</v>
      </c>
      <c r="B58" s="154"/>
      <c r="C58" s="51"/>
      <c r="D58" s="482"/>
      <c r="E58" s="504"/>
      <c r="F58" s="45"/>
    </row>
    <row r="59" spans="1:12" s="6" customFormat="1" hidden="1">
      <c r="A59" s="153">
        <f t="shared" si="2"/>
        <v>24</v>
      </c>
      <c r="B59" s="65"/>
      <c r="C59" s="516"/>
      <c r="D59" s="482"/>
      <c r="E59" s="504"/>
      <c r="F59" s="45"/>
    </row>
    <row r="60" spans="1:12" s="6" customFormat="1" ht="15.75" hidden="1" customHeight="1">
      <c r="A60" s="153">
        <f>+A59+1</f>
        <v>25</v>
      </c>
      <c r="B60" s="65"/>
      <c r="C60" s="516"/>
      <c r="D60" s="482"/>
      <c r="E60" s="504"/>
      <c r="F60" s="541" t="s">
        <v>120</v>
      </c>
    </row>
    <row r="61" spans="1:12">
      <c r="A61" s="153">
        <v>19</v>
      </c>
      <c r="B61" s="154" t="s">
        <v>26</v>
      </c>
      <c r="C61" s="51"/>
      <c r="D61" s="482">
        <v>813.9</v>
      </c>
      <c r="E61" s="504"/>
      <c r="F61" s="45"/>
    </row>
    <row r="62" spans="1:12" s="3" customFormat="1" ht="13.5">
      <c r="A62" s="156">
        <v>19.100000000000001</v>
      </c>
      <c r="B62" s="59" t="s">
        <v>75</v>
      </c>
      <c r="C62" s="52"/>
      <c r="D62" s="479">
        <v>813.9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20</v>
      </c>
      <c r="B63" s="154" t="s">
        <v>76</v>
      </c>
      <c r="C63" s="51"/>
      <c r="D63" s="482"/>
      <c r="E63" s="504"/>
      <c r="F63" s="45"/>
    </row>
    <row r="64" spans="1:12">
      <c r="A64" s="153">
        <v>20</v>
      </c>
      <c r="B64" s="154" t="s">
        <v>65</v>
      </c>
      <c r="C64" s="51"/>
      <c r="D64" s="482">
        <v>1366</v>
      </c>
      <c r="E64" s="504"/>
      <c r="F64" s="45"/>
    </row>
    <row r="65" spans="1:12">
      <c r="A65" s="55"/>
      <c r="B65" s="56" t="s">
        <v>29</v>
      </c>
      <c r="C65" s="48"/>
      <c r="D65" s="477">
        <f>SUM(D26,D29:D35,D39:D61,D63:D64)</f>
        <v>32026.54</v>
      </c>
      <c r="E65" s="508"/>
      <c r="F65" s="546">
        <f>+D23-D65</f>
        <v>-4.0000000000873115E-2</v>
      </c>
      <c r="G65" s="546"/>
    </row>
    <row r="66" spans="1:12">
      <c r="B66" s="57"/>
      <c r="C66" s="10"/>
      <c r="D66" s="50"/>
      <c r="E66" s="50"/>
      <c r="F66" s="45"/>
    </row>
    <row r="67" spans="1:12" s="6" customFormat="1" hidden="1">
      <c r="B67" s="430" t="s">
        <v>2</v>
      </c>
      <c r="C67" s="478"/>
      <c r="D67" s="475" t="s">
        <v>264</v>
      </c>
      <c r="E67" s="478"/>
      <c r="F67" s="45"/>
    </row>
    <row r="68" spans="1:12" s="6" customFormat="1" hidden="1">
      <c r="B68" s="428"/>
      <c r="D68" s="476" t="s">
        <v>91</v>
      </c>
      <c r="E68" s="509"/>
      <c r="F68" s="45"/>
    </row>
    <row r="69" spans="1:12" s="6" customFormat="1" hidden="1">
      <c r="B69" s="430" t="s">
        <v>6</v>
      </c>
      <c r="C69" s="475"/>
      <c r="D69" s="475" t="s">
        <v>265</v>
      </c>
      <c r="E69" s="475"/>
      <c r="F69" s="45"/>
    </row>
    <row r="70" spans="1:12" s="6" customFormat="1" hidden="1">
      <c r="B70" s="45"/>
      <c r="D70" s="476" t="s">
        <v>91</v>
      </c>
      <c r="E70" s="509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48" customHeight="1">
      <c r="A72" s="600" t="s">
        <v>269</v>
      </c>
      <c r="B72" s="600"/>
      <c r="C72" s="401"/>
      <c r="D72" s="601" t="s">
        <v>270</v>
      </c>
      <c r="E72" s="601"/>
      <c r="G72" s="602" t="s">
        <v>271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38" zoomScaleSheetLayoutView="100" workbookViewId="0">
      <selection activeCell="E92" sqref="E92"/>
    </sheetView>
  </sheetViews>
  <sheetFormatPr defaultColWidth="9.140625" defaultRowHeight="13.5"/>
  <cols>
    <col min="1" max="1" width="4.5703125" style="82" customWidth="1"/>
    <col min="2" max="2" width="67.28515625" style="408" customWidth="1"/>
    <col min="3" max="3" width="10.85546875" style="360" customWidth="1"/>
    <col min="4" max="5" width="11.5703125" style="360" customWidth="1"/>
    <col min="6" max="6" width="12.85546875" style="82" customWidth="1"/>
    <col min="7" max="7" width="4.28515625" style="82" customWidth="1"/>
    <col min="8" max="8" width="23.140625" style="109" hidden="1" customWidth="1"/>
    <col min="9" max="9" width="9.57031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543">
        <f>+'Ekamut-caxs'!E1+1</f>
        <v>234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3" t="s">
        <v>39</v>
      </c>
      <c r="F2" s="553"/>
      <c r="G2" s="553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3" t="s">
        <v>251</v>
      </c>
      <c r="F3" s="553"/>
      <c r="G3" s="553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4" t="str">
        <f>+'Ekamut-caxs'!D4</f>
        <v xml:space="preserve">_____. _____. 2023թ. </v>
      </c>
      <c r="F4" s="554"/>
      <c r="G4" s="554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4" t="str">
        <f>+'Ekamut-caxs'!C5</f>
        <v xml:space="preserve">հ. __________- Ա որոշմամբ </v>
      </c>
      <c r="F5" s="554"/>
      <c r="G5" s="554"/>
      <c r="H5" s="107"/>
      <c r="I5" s="510"/>
      <c r="J5" s="510"/>
    </row>
    <row r="6" spans="1:16" s="76" customFormat="1" ht="19.5" customHeight="1">
      <c r="A6" s="555" t="s">
        <v>40</v>
      </c>
      <c r="B6" s="555"/>
      <c r="C6" s="555"/>
      <c r="D6" s="555"/>
      <c r="E6" s="555"/>
      <c r="F6" s="555"/>
      <c r="G6" s="555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0" t="str">
        <f>+'Ekamut-caxs'!A7:D7</f>
        <v xml:space="preserve">«Երևանի հ․123 մսուր-մանկապարտեզ» ՀՈԱԿ-ի </v>
      </c>
      <c r="B7" s="550"/>
      <c r="C7" s="550"/>
      <c r="D7" s="550"/>
      <c r="E7" s="550"/>
      <c r="F7" s="550"/>
      <c r="G7" s="550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1" t="s">
        <v>231</v>
      </c>
      <c r="B8" s="551"/>
      <c r="C8" s="551"/>
      <c r="D8" s="551"/>
      <c r="E8" s="551"/>
      <c r="F8" s="551"/>
      <c r="G8" s="551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30</v>
      </c>
      <c r="C11" s="542" t="s">
        <v>210</v>
      </c>
      <c r="D11" s="491" t="s">
        <v>211</v>
      </c>
      <c r="E11" s="491" t="s">
        <v>212</v>
      </c>
      <c r="F11" s="491" t="s">
        <v>41</v>
      </c>
      <c r="G11" s="497"/>
      <c r="H11" s="281">
        <f>+F12-F65</f>
        <v>236.49999999999997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346.9</v>
      </c>
      <c r="D12" s="354">
        <f>+F12</f>
        <v>346.9</v>
      </c>
      <c r="E12" s="354">
        <f>+F12</f>
        <v>346.9</v>
      </c>
      <c r="F12" s="492">
        <f>+'Dramakani hamematakan'!D6</f>
        <v>346.9</v>
      </c>
      <c r="G12" s="498"/>
      <c r="H12" s="552" t="s">
        <v>250</v>
      </c>
      <c r="I12" s="552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7">
        <f>SUM(C14:C23)</f>
        <v>6242.4</v>
      </c>
      <c r="D13" s="487">
        <f>SUM(D14:D23)</f>
        <v>14045.3</v>
      </c>
      <c r="E13" s="487">
        <f>SUM(E14:E23)</f>
        <v>21848.7</v>
      </c>
      <c r="F13" s="487">
        <f>SUM(F14:G23)</f>
        <v>31212.6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6241.9</v>
      </c>
      <c r="D14" s="370">
        <v>14044.3</v>
      </c>
      <c r="E14" s="370">
        <v>21846.7</v>
      </c>
      <c r="F14" s="486">
        <f>+'Ekamut-caxs'!D11</f>
        <v>31209.599999999999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3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3.75" hidden="1" customHeight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5.75" hidden="1" customHeight="1">
      <c r="A20" s="493">
        <f t="shared" si="3"/>
        <v>7</v>
      </c>
      <c r="B20" s="361" t="s">
        <v>32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3">
        <v>2</v>
      </c>
      <c r="B21" s="361" t="str">
        <f>+'Ekamut-caxs'!B20</f>
        <v>Բանկի տոկոսից</v>
      </c>
      <c r="C21" s="370">
        <v>0.5</v>
      </c>
      <c r="D21" s="370">
        <v>1</v>
      </c>
      <c r="E21" s="370">
        <v>2</v>
      </c>
      <c r="F21" s="486">
        <f>+'Ekamut-caxs'!D20</f>
        <v>3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3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4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18" customHeight="1">
      <c r="A24" s="13" t="s">
        <v>33</v>
      </c>
      <c r="B24" s="14" t="s">
        <v>80</v>
      </c>
      <c r="C24" s="487">
        <f>C25+C67+C79</f>
        <v>5196.7</v>
      </c>
      <c r="D24" s="487">
        <f>D25+D67+D79</f>
        <v>13413.9</v>
      </c>
      <c r="E24" s="487">
        <f>E25+E67+E79</f>
        <v>21639.900000000005</v>
      </c>
      <c r="F24" s="487">
        <f>F25+F67+F79</f>
        <v>29957.040000000001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7">
        <f>SUM(C26,C29:C35,C39:C61,C65:C66)</f>
        <v>5196.7</v>
      </c>
      <c r="D25" s="487">
        <f>SUM(D26,D29:D35,D39:D61,D65:D66)</f>
        <v>13413.9</v>
      </c>
      <c r="E25" s="487">
        <f>SUM(E26,E29:E35,E39:E61,E65:E66)</f>
        <v>21639.900000000005</v>
      </c>
      <c r="F25" s="487">
        <f>SUM(F26,F29:F35,F39:F61,F65:F66)</f>
        <v>29957.040000000001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</v>
      </c>
      <c r="C26" s="370">
        <v>3400</v>
      </c>
      <c r="D26" s="370">
        <v>8978.9</v>
      </c>
      <c r="E26" s="370">
        <v>14741.5</v>
      </c>
      <c r="F26" s="486">
        <f>+'Ekamut-caxs'!D26</f>
        <v>21280.6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89">
        <f>+'Ekamut-caxs'!D27</f>
        <v>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1050</v>
      </c>
      <c r="D29" s="370">
        <v>3238.8</v>
      </c>
      <c r="E29" s="370">
        <v>4858.2</v>
      </c>
      <c r="F29" s="486">
        <f>+'Ekamut-caxs'!D29</f>
        <v>5876.64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365</v>
      </c>
      <c r="D30" s="370">
        <v>435</v>
      </c>
      <c r="E30" s="370">
        <v>525</v>
      </c>
      <c r="F30" s="486">
        <f>+'Ekamut-caxs'!D30</f>
        <v>720</v>
      </c>
      <c r="G30" s="500"/>
      <c r="H30" s="110">
        <f>+F30-Komunal!F27</f>
        <v>-719268.1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4" si="4">+A30+1</f>
        <v>4</v>
      </c>
      <c r="B31" s="361" t="str">
        <f>+'Ekamut-caxs'!B31</f>
        <v>Էլեկտրաէներգիայի գծով</v>
      </c>
      <c r="C31" s="370">
        <v>85</v>
      </c>
      <c r="D31" s="370">
        <v>175</v>
      </c>
      <c r="E31" s="370">
        <v>200</v>
      </c>
      <c r="F31" s="486">
        <f>+'Ekamut-caxs'!D31</f>
        <v>259.39999999999998</v>
      </c>
      <c r="G31" s="500"/>
      <c r="H31" s="110">
        <f>+F31-Komunal!J27</f>
        <v>-259118.59999999998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25</v>
      </c>
      <c r="D32" s="370">
        <v>50</v>
      </c>
      <c r="E32" s="370">
        <v>75</v>
      </c>
      <c r="F32" s="486">
        <f>+'Ekamut-caxs'!D32</f>
        <v>115.5</v>
      </c>
      <c r="G32" s="500"/>
      <c r="H32" s="110">
        <f>+F32-Komunal!N27</f>
        <v>-115355.22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3.2</v>
      </c>
      <c r="D33" s="370">
        <v>6.4</v>
      </c>
      <c r="E33" s="370">
        <v>9.4</v>
      </c>
      <c r="F33" s="486">
        <f>+'Ekamut-caxs'!D33</f>
        <v>12.4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5.75" hidden="1" customHeight="1">
      <c r="A34" s="493">
        <f t="shared" si="4"/>
        <v>7</v>
      </c>
      <c r="B34" s="361" t="str">
        <f>+'Ekamut-caxs'!B34</f>
        <v>Ախտաբանության գծով</v>
      </c>
      <c r="C34" s="370"/>
      <c r="D34" s="370"/>
      <c r="E34" s="370"/>
      <c r="F34" s="486">
        <f>+'Ekamut-caxs'!D34</f>
        <v>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v>7</v>
      </c>
      <c r="B35" s="361" t="str">
        <f>+'Ekamut-caxs'!B35</f>
        <v>Կապի գծով, այդ թվում`</v>
      </c>
      <c r="C35" s="370">
        <f t="shared" ref="C35:D35" si="5">SUM(C36:C38)</f>
        <v>34.6</v>
      </c>
      <c r="D35" s="370">
        <f t="shared" si="5"/>
        <v>86</v>
      </c>
      <c r="E35" s="370">
        <f>SUM(E36:E38)</f>
        <v>136.4</v>
      </c>
      <c r="F35" s="486">
        <f>SUM(F36:F38)</f>
        <v>202.6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7.1</v>
      </c>
      <c r="B36" s="363" t="str">
        <f>+'Ekamut-caxs'!B36</f>
        <v>բաժանորդային վճար</v>
      </c>
      <c r="C36" s="258">
        <v>9.6</v>
      </c>
      <c r="D36" s="258">
        <v>24</v>
      </c>
      <c r="E36" s="258">
        <v>38.4</v>
      </c>
      <c r="F36" s="489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7.2</v>
      </c>
      <c r="B37" s="363" t="str">
        <f>+'Ekamut-caxs'!B37</f>
        <v>րոպեավճար</v>
      </c>
      <c r="C37" s="258">
        <v>5</v>
      </c>
      <c r="D37" s="258">
        <v>12</v>
      </c>
      <c r="E37" s="258">
        <v>18</v>
      </c>
      <c r="F37" s="489">
        <f>+'Ekamut-caxs'!D37</f>
        <v>25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7.3</v>
      </c>
      <c r="B38" s="363" t="str">
        <f>+'Ekamut-caxs'!B38</f>
        <v>ինտերնետ կապ</v>
      </c>
      <c r="C38" s="258">
        <v>20</v>
      </c>
      <c r="D38" s="258">
        <v>50</v>
      </c>
      <c r="E38" s="258">
        <v>80</v>
      </c>
      <c r="F38" s="489">
        <f>+'Ekamut-caxs'!D38</f>
        <v>120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8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8</v>
      </c>
      <c r="B40" s="361" t="str">
        <f>+'Ekamut-caxs'!B40</f>
        <v>Տնտեսական ապրանքների գծով</v>
      </c>
      <c r="C40" s="370">
        <v>73.5</v>
      </c>
      <c r="D40" s="370">
        <v>147</v>
      </c>
      <c r="E40" s="370">
        <v>220.5</v>
      </c>
      <c r="F40" s="486">
        <f>+'Ekamut-caxs'!D40</f>
        <v>294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v>9</v>
      </c>
      <c r="B41" s="361" t="str">
        <f>+'Ekamut-caxs'!B41</f>
        <v>Գրասենյակային ապրանքների գծով</v>
      </c>
      <c r="C41" s="370">
        <v>25</v>
      </c>
      <c r="D41" s="370">
        <v>50</v>
      </c>
      <c r="E41" s="370">
        <v>75</v>
      </c>
      <c r="F41" s="486">
        <f>+'Ekamut-caxs'!D41</f>
        <v>100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v>10</v>
      </c>
      <c r="B42" s="361" t="str">
        <f>+'Ekamut-caxs'!B42</f>
        <v>Փոքրարժեք կամ արագամաշ առարկաների գծով</v>
      </c>
      <c r="C42" s="370">
        <v>0</v>
      </c>
      <c r="D42" s="370">
        <v>0</v>
      </c>
      <c r="E42" s="370">
        <v>418.1</v>
      </c>
      <c r="F42" s="486">
        <f>+'Ekamut-caxs'!D42</f>
        <v>468.1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v>11</v>
      </c>
      <c r="B43" s="361" t="str">
        <f>+'Ekamut-caxs'!B43</f>
        <v>Ուսումնական նյութերի գծով</v>
      </c>
      <c r="C43" s="370">
        <v>0</v>
      </c>
      <c r="D43" s="370">
        <v>50</v>
      </c>
      <c r="E43" s="370">
        <v>100</v>
      </c>
      <c r="F43" s="486">
        <f>+'Ekamut-caxs'!D43</f>
        <v>100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v>12</v>
      </c>
      <c r="B44" s="361" t="str">
        <f>+'Ekamut-caxs'!B44</f>
        <v>Դեղորայքի գծով</v>
      </c>
      <c r="C44" s="370">
        <v>0</v>
      </c>
      <c r="D44" s="370">
        <v>0</v>
      </c>
      <c r="E44" s="370">
        <v>0</v>
      </c>
      <c r="F44" s="486">
        <f>+'Ekamut-caxs'!D44</f>
        <v>10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v>13</v>
      </c>
      <c r="B45" s="361" t="str">
        <f>+'Ekamut-caxs'!B45</f>
        <v>Բուժ.ծառայության գծով</v>
      </c>
      <c r="C45" s="370">
        <v>11</v>
      </c>
      <c r="D45" s="370">
        <v>49.5</v>
      </c>
      <c r="E45" s="370">
        <v>71.5</v>
      </c>
      <c r="F45" s="486">
        <f>+'Ekamut-caxs'!D45</f>
        <v>71.5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6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3">
        <f t="shared" ref="A46:A61" si="7">+A45+1</f>
        <v>14</v>
      </c>
      <c r="B46" s="361" t="str">
        <f>+'Ekamut-caxs'!B46</f>
        <v>Ընթացիկ վերանորոգման գծով</v>
      </c>
      <c r="C46" s="370"/>
      <c r="D46" s="370"/>
      <c r="E46" s="370"/>
      <c r="F46" s="486">
        <f>+'Ekamut-caxs'!D46</f>
        <v>0</v>
      </c>
      <c r="G46" s="500"/>
      <c r="H46" s="110"/>
      <c r="I46" s="101"/>
      <c r="J46" s="101"/>
      <c r="K46" s="367" t="str">
        <f t="shared" si="2"/>
        <v/>
      </c>
      <c r="L46" s="367" t="str">
        <f t="shared" si="6"/>
        <v/>
      </c>
      <c r="M46" s="367" t="str">
        <f t="shared" si="1"/>
        <v/>
      </c>
      <c r="N46" s="77"/>
      <c r="O46" s="77"/>
      <c r="P46" s="77"/>
    </row>
    <row r="47" spans="1:16" s="76" customFormat="1" ht="17.25">
      <c r="A47" s="493">
        <v>14</v>
      </c>
      <c r="B47" s="361" t="str">
        <f>+'Ekamut-caxs'!B47</f>
        <v>Ջեռուցման համակարգի սպասարկման գծով</v>
      </c>
      <c r="C47" s="370">
        <v>0</v>
      </c>
      <c r="D47" s="370">
        <v>19.899999999999999</v>
      </c>
      <c r="E47" s="370">
        <v>67.900000000000006</v>
      </c>
      <c r="F47" s="486">
        <f>+'Ekamut-caxs'!D47</f>
        <v>87.9</v>
      </c>
      <c r="G47" s="500"/>
      <c r="H47" s="110"/>
      <c r="I47" s="101"/>
      <c r="J47" s="101"/>
      <c r="K47" s="367" t="str">
        <f t="shared" si="2"/>
        <v/>
      </c>
      <c r="L47" s="367" t="str">
        <f t="shared" si="6"/>
        <v/>
      </c>
      <c r="M47" s="367" t="str">
        <f t="shared" si="1"/>
        <v/>
      </c>
      <c r="N47" s="77"/>
      <c r="O47" s="77"/>
      <c r="P47" s="77"/>
    </row>
    <row r="48" spans="1:16" s="76" customFormat="1" ht="17.25" hidden="1">
      <c r="A48" s="493">
        <f t="shared" si="7"/>
        <v>15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6"/>
        <v/>
      </c>
      <c r="M48" s="367" t="str">
        <f t="shared" si="1"/>
        <v/>
      </c>
      <c r="N48" s="77"/>
      <c r="O48" s="77"/>
      <c r="P48" s="77"/>
    </row>
    <row r="49" spans="1:16" s="76" customFormat="1" ht="17.25" hidden="1">
      <c r="A49" s="493">
        <f t="shared" si="7"/>
        <v>16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6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3">
        <v>15</v>
      </c>
      <c r="B50" s="361" t="str">
        <f>+'Ekamut-caxs'!B50</f>
        <v>Գնումների համակարգողի ծառայության գծով</v>
      </c>
      <c r="C50" s="370"/>
      <c r="D50" s="370"/>
      <c r="E50" s="370"/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6"/>
        <v/>
      </c>
      <c r="M50" s="367" t="str">
        <f t="shared" si="1"/>
        <v/>
      </c>
      <c r="N50" s="77"/>
      <c r="O50" s="77"/>
      <c r="P50" s="77"/>
    </row>
    <row r="51" spans="1:16" s="76" customFormat="1" ht="17.25">
      <c r="A51" s="493">
        <v>16</v>
      </c>
      <c r="B51" s="361" t="str">
        <f>+'Ekamut-caxs'!B51</f>
        <v>Համակարգիչների տեխնիկական սպասարկման գծով</v>
      </c>
      <c r="C51" s="370">
        <v>14</v>
      </c>
      <c r="D51" s="370">
        <v>14</v>
      </c>
      <c r="E51" s="370">
        <v>28</v>
      </c>
      <c r="F51" s="486">
        <f>+'Ekamut-caxs'!D51</f>
        <v>30</v>
      </c>
      <c r="G51" s="500"/>
      <c r="H51" s="110"/>
      <c r="I51" s="101"/>
      <c r="J51" s="101"/>
      <c r="K51" s="367" t="str">
        <f t="shared" si="2"/>
        <v/>
      </c>
      <c r="L51" s="367" t="str">
        <f t="shared" si="6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v>17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0</v>
      </c>
      <c r="F52" s="486">
        <f>+'Ekamut-caxs'!D52</f>
        <v>110</v>
      </c>
      <c r="G52" s="500"/>
      <c r="H52" s="110"/>
      <c r="I52" s="101"/>
      <c r="J52" s="101"/>
      <c r="K52" s="367" t="str">
        <f t="shared" si="2"/>
        <v/>
      </c>
      <c r="L52" s="367" t="str">
        <f t="shared" si="6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v>18</v>
      </c>
      <c r="B53" s="361" t="str">
        <f>+'Ekamut-caxs'!B53</f>
        <v>էլ․ստորագրության գծով</v>
      </c>
      <c r="C53" s="370">
        <v>0</v>
      </c>
      <c r="D53" s="370">
        <v>3</v>
      </c>
      <c r="E53" s="370">
        <v>3</v>
      </c>
      <c r="F53" s="486">
        <f>+'Ekamut-caxs'!D53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6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3">
        <f t="shared" si="7"/>
        <v>19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500"/>
      <c r="H54" s="110"/>
      <c r="I54" s="101"/>
      <c r="J54" s="101"/>
      <c r="K54" s="367" t="str">
        <f t="shared" si="2"/>
        <v/>
      </c>
      <c r="L54" s="367" t="str">
        <f t="shared" si="6"/>
        <v/>
      </c>
      <c r="M54" s="367" t="str">
        <f t="shared" si="1"/>
        <v/>
      </c>
      <c r="N54" s="77"/>
      <c r="O54" s="77"/>
      <c r="P54" s="77"/>
    </row>
    <row r="55" spans="1:16" s="76" customFormat="1" ht="15.75" hidden="1" customHeight="1">
      <c r="A55" s="493">
        <f t="shared" si="7"/>
        <v>20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6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7"/>
        <v>21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500"/>
      <c r="H56" s="110"/>
      <c r="I56" s="101"/>
      <c r="J56" s="101"/>
      <c r="K56" s="367" t="str">
        <f t="shared" si="2"/>
        <v/>
      </c>
      <c r="L56" s="367" t="str">
        <f t="shared" si="6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7"/>
        <v>22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6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7"/>
        <v>23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6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5">
        <f>+A58+1</f>
        <v>24</v>
      </c>
      <c r="B59" s="515">
        <f>+'Ekamut-caxs'!B59</f>
        <v>0</v>
      </c>
      <c r="C59" s="370"/>
      <c r="D59" s="370"/>
      <c r="E59" s="370"/>
      <c r="F59" s="490">
        <f>+'Ekamut-caxs'!D59</f>
        <v>0</v>
      </c>
      <c r="G59" s="501"/>
      <c r="H59" s="110"/>
      <c r="I59" s="101"/>
      <c r="J59" s="101"/>
      <c r="K59" s="394" t="str">
        <f t="shared" si="2"/>
        <v/>
      </c>
      <c r="L59" s="394" t="str">
        <f t="shared" si="6"/>
        <v/>
      </c>
      <c r="M59" s="394" t="str">
        <f t="shared" si="1"/>
        <v/>
      </c>
    </row>
    <row r="60" spans="1:16" s="77" customFormat="1" ht="16.5" hidden="1" customHeight="1">
      <c r="A60" s="495">
        <f>+A59+1</f>
        <v>25</v>
      </c>
      <c r="B60" s="515">
        <f>+'Ekamut-caxs'!B60</f>
        <v>0</v>
      </c>
      <c r="C60" s="370"/>
      <c r="D60" s="370"/>
      <c r="E60" s="370"/>
      <c r="F60" s="490">
        <f>+'Ekamut-caxs'!D60</f>
        <v>0</v>
      </c>
      <c r="G60" s="501"/>
      <c r="H60" s="110" t="s">
        <v>120</v>
      </c>
      <c r="I60" s="101"/>
      <c r="J60" s="101"/>
      <c r="K60" s="394" t="str">
        <f t="shared" si="2"/>
        <v/>
      </c>
      <c r="L60" s="394" t="str">
        <f t="shared" si="6"/>
        <v/>
      </c>
      <c r="M60" s="394" t="str">
        <f t="shared" si="1"/>
        <v/>
      </c>
    </row>
    <row r="61" spans="1:16" s="76" customFormat="1" ht="16.5" hidden="1" customHeight="1">
      <c r="A61" s="493">
        <f t="shared" si="7"/>
        <v>26</v>
      </c>
      <c r="B61" s="361" t="s">
        <v>34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6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6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6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81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6"/>
        <v/>
      </c>
      <c r="M64" s="367" t="str">
        <f t="shared" si="1"/>
        <v/>
      </c>
    </row>
    <row r="65" spans="1:16" s="97" customFormat="1" ht="17.25" customHeight="1">
      <c r="A65" s="72">
        <v>19</v>
      </c>
      <c r="B65" s="269" t="s">
        <v>36</v>
      </c>
      <c r="C65" s="355">
        <f>+F65</f>
        <v>110.4</v>
      </c>
      <c r="D65" s="355">
        <f>+F65</f>
        <v>110.4</v>
      </c>
      <c r="E65" s="355">
        <f>+F65</f>
        <v>110.4</v>
      </c>
      <c r="F65" s="486">
        <f>+'Deb. ev kreditor'!D59-'Deb. ev kreditor'!D54</f>
        <v>110.4</v>
      </c>
      <c r="G65" s="500"/>
      <c r="H65" s="113"/>
      <c r="I65" s="88"/>
      <c r="J65" s="88"/>
      <c r="K65" s="367" t="str">
        <f t="shared" si="2"/>
        <v/>
      </c>
      <c r="L65" s="367" t="str">
        <f t="shared" si="6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v>19</v>
      </c>
      <c r="B66" s="365" t="s">
        <v>82</v>
      </c>
      <c r="C66" s="370"/>
      <c r="D66" s="370"/>
      <c r="E66" s="370"/>
      <c r="F66" s="486"/>
      <c r="G66" s="500"/>
      <c r="H66" s="514" t="s">
        <v>207</v>
      </c>
      <c r="I66" s="512"/>
      <c r="J66" s="513"/>
      <c r="K66" s="367" t="str">
        <f t="shared" si="2"/>
        <v/>
      </c>
      <c r="L66" s="367" t="str">
        <f t="shared" si="6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9"/>
      <c r="H67" s="512"/>
      <c r="I67" s="512"/>
      <c r="J67" s="513"/>
      <c r="K67" s="367" t="str">
        <f t="shared" si="2"/>
        <v/>
      </c>
      <c r="L67" s="367" t="str">
        <f t="shared" si="6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3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500"/>
      <c r="H68" s="110"/>
      <c r="I68" s="101"/>
      <c r="J68" s="101"/>
      <c r="K68" s="367" t="str">
        <f t="shared" si="2"/>
        <v/>
      </c>
      <c r="L68" s="367" t="str">
        <f t="shared" si="6"/>
        <v/>
      </c>
      <c r="M68" s="367" t="str">
        <f t="shared" si="1"/>
        <v/>
      </c>
      <c r="N68" s="77"/>
      <c r="O68" s="77"/>
      <c r="P68" s="77"/>
    </row>
    <row r="69" spans="1:16" hidden="1">
      <c r="A69" s="26">
        <v>1.1000000000000001</v>
      </c>
      <c r="B69" s="363" t="s">
        <v>83</v>
      </c>
      <c r="C69" s="258"/>
      <c r="D69" s="258"/>
      <c r="E69" s="258"/>
      <c r="F69" s="489"/>
      <c r="G69" s="502"/>
      <c r="K69" s="367" t="str">
        <f t="shared" si="2"/>
        <v/>
      </c>
      <c r="L69" s="367" t="str">
        <f t="shared" si="6"/>
        <v/>
      </c>
      <c r="M69" s="367" t="str">
        <f t="shared" si="1"/>
        <v/>
      </c>
    </row>
    <row r="70" spans="1:16" s="76" customFormat="1" ht="16.5" hidden="1" customHeight="1">
      <c r="A70" s="26">
        <v>1.2</v>
      </c>
      <c r="B70" s="361" t="s">
        <v>84</v>
      </c>
      <c r="C70" s="370"/>
      <c r="D70" s="370"/>
      <c r="E70" s="370"/>
      <c r="F70" s="490"/>
      <c r="G70" s="500"/>
      <c r="H70" s="110"/>
      <c r="I70" s="101"/>
      <c r="J70" s="101"/>
      <c r="K70" s="367" t="str">
        <f t="shared" si="2"/>
        <v/>
      </c>
      <c r="L70" s="367" t="str">
        <f t="shared" si="6"/>
        <v/>
      </c>
      <c r="M70" s="367" t="str">
        <f t="shared" si="1"/>
        <v/>
      </c>
      <c r="N70" s="77"/>
      <c r="O70" s="77"/>
      <c r="P70" s="77"/>
    </row>
    <row r="71" spans="1:16" hidden="1">
      <c r="A71" s="26">
        <v>1.3</v>
      </c>
      <c r="B71" s="363" t="s">
        <v>85</v>
      </c>
      <c r="C71" s="258"/>
      <c r="D71" s="258"/>
      <c r="E71" s="258"/>
      <c r="F71" s="489"/>
      <c r="G71" s="502"/>
      <c r="K71" s="367" t="str">
        <f t="shared" si="2"/>
        <v/>
      </c>
      <c r="L71" s="367" t="str">
        <f t="shared" si="6"/>
        <v/>
      </c>
      <c r="M71" s="367" t="str">
        <f t="shared" si="1"/>
        <v/>
      </c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6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63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6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121</v>
      </c>
      <c r="I74" s="101"/>
      <c r="J74" s="101"/>
      <c r="K74" s="394" t="str">
        <f t="shared" si="2"/>
        <v/>
      </c>
      <c r="L74" s="394" t="str">
        <f t="shared" si="6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6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6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70"/>
      <c r="D80" s="370"/>
      <c r="E80" s="370"/>
      <c r="F80" s="490"/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1392.5999999999995</v>
      </c>
      <c r="D82" s="487">
        <f>D12+D13-D24</f>
        <v>978.29999999999927</v>
      </c>
      <c r="E82" s="487">
        <f>E12+E13-E24</f>
        <v>555.69999999999709</v>
      </c>
      <c r="F82" s="487">
        <f>F12+F13-F24</f>
        <v>1602.4599999999991</v>
      </c>
      <c r="G82" s="499"/>
      <c r="H82" s="552" t="s">
        <v>199</v>
      </c>
      <c r="I82" s="552"/>
      <c r="J82" s="283"/>
      <c r="K82" s="367">
        <f t="shared" si="10"/>
        <v>0</v>
      </c>
      <c r="L82" s="367">
        <f t="shared" si="12"/>
        <v>0</v>
      </c>
      <c r="M82" s="367" t="str">
        <f t="shared" si="11"/>
        <v/>
      </c>
      <c r="N82" s="98"/>
      <c r="O82" s="98"/>
      <c r="P82" s="98"/>
    </row>
    <row r="83" spans="1:16" s="80" customFormat="1" ht="17.25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17.25" hidden="1">
      <c r="B84" s="431" t="s">
        <v>2</v>
      </c>
      <c r="C84" s="357"/>
      <c r="D84" s="357"/>
      <c r="E84" s="484" t="str">
        <f>+'Ekamut-caxs'!D67</f>
        <v xml:space="preserve">Ա,Միրզոյան 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7.25" hidden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17.25" hidden="1">
      <c r="B86" s="432" t="s">
        <v>6</v>
      </c>
      <c r="C86" s="358"/>
      <c r="D86" s="358"/>
      <c r="E86" s="484" t="str">
        <f>+'Ekamut-caxs'!D69</f>
        <v xml:space="preserve">Ա,Վասակյան 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idden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45" customHeight="1">
      <c r="A89" s="600" t="s">
        <v>269</v>
      </c>
      <c r="B89" s="600"/>
      <c r="C89" s="401"/>
      <c r="F89" s="602" t="s">
        <v>270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C21" sqref="C21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6" t="s">
        <v>52</v>
      </c>
      <c r="B1" s="556"/>
      <c r="C1" s="556"/>
      <c r="D1" s="556"/>
      <c r="E1" s="556"/>
      <c r="F1" s="556"/>
    </row>
    <row r="2" spans="1:18" s="20" customFormat="1" ht="20.25">
      <c r="A2" s="550" t="str">
        <f>+'Ekamut-caxs'!A7:D7</f>
        <v xml:space="preserve">«Երևանի հ․123 մսուր-մանկապարտեզ» ՀՈԱԿ-ի </v>
      </c>
      <c r="B2" s="550"/>
      <c r="C2" s="550"/>
      <c r="D2" s="550"/>
      <c r="E2" s="550"/>
      <c r="F2" s="55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9" t="s">
        <v>232</v>
      </c>
      <c r="B3" s="559"/>
      <c r="C3" s="559"/>
      <c r="D3" s="559"/>
      <c r="E3" s="559"/>
      <c r="F3" s="559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28685.299999999996</v>
      </c>
      <c r="D6" s="285">
        <f>SUM(D7:D13,D16:D18)</f>
        <v>32026.5</v>
      </c>
      <c r="E6" s="285">
        <f t="shared" ref="E6:E59" si="0">D6-C6</f>
        <v>3341.2000000000044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27899.599999999999</v>
      </c>
      <c r="D7" s="274">
        <f>+'Ekamut-caxs'!D11</f>
        <v>31209.599999999999</v>
      </c>
      <c r="E7" s="274">
        <f t="shared" si="0"/>
        <v>3310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7.2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2</v>
      </c>
      <c r="B13" s="276" t="str">
        <f>+'Ekamut-caxs'!B17</f>
        <v xml:space="preserve">Պայմանով ստացված ակտիվներից, այդ թվում՝  </v>
      </c>
      <c r="C13" s="277">
        <f>SUM(C14:C15)</f>
        <v>782.1</v>
      </c>
      <c r="D13" s="277">
        <f>SUM(D14:D15)</f>
        <v>813.9</v>
      </c>
      <c r="E13" s="274">
        <f t="shared" si="0"/>
        <v>31.799999999999955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2.1</v>
      </c>
      <c r="B14" s="363" t="str">
        <f>+'Ekamut-caxs'!B18</f>
        <v xml:space="preserve">ոչ ընթացիկ </v>
      </c>
      <c r="C14" s="254">
        <v>782.1</v>
      </c>
      <c r="D14" s="255">
        <f>+'Ekamut-caxs'!D18</f>
        <v>813.9</v>
      </c>
      <c r="E14" s="255">
        <f t="shared" si="0"/>
        <v>31.799999999999955</v>
      </c>
      <c r="F14" s="256"/>
      <c r="G14" s="25"/>
    </row>
    <row r="15" spans="1:18" ht="18.75" customHeight="1">
      <c r="A15" s="26">
        <v>2.2000000000000002</v>
      </c>
      <c r="B15" s="363" t="str">
        <f>+'Ekamut-caxs'!B19</f>
        <v xml:space="preserve">ընթացիկ </v>
      </c>
      <c r="C15" s="254">
        <v>0</v>
      </c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3</v>
      </c>
      <c r="B16" s="276" t="str">
        <f>+'Ekamut-caxs'!B20</f>
        <v>Բանկի տոկոսից</v>
      </c>
      <c r="C16" s="275">
        <v>3.6</v>
      </c>
      <c r="D16" s="274">
        <f>+'Ekamut-caxs'!D20</f>
        <v>3</v>
      </c>
      <c r="E16" s="274">
        <f t="shared" si="0"/>
        <v>-0.60000000000000009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4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hidden="1" customHeight="1">
      <c r="A18" s="66">
        <f>+A17+1</f>
        <v>5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28276.399999999998</v>
      </c>
      <c r="D19" s="286">
        <f>SUM(D20,D23:D29,D33:D55,D57:D58)</f>
        <v>32026.54</v>
      </c>
      <c r="E19" s="285">
        <f t="shared" si="0"/>
        <v>3750.1400000000031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19648.2</v>
      </c>
      <c r="D20" s="277">
        <f>+'Ekamut-caxs'!D26</f>
        <v>21280.6</v>
      </c>
      <c r="E20" s="274">
        <f t="shared" si="0"/>
        <v>1632.3999999999978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5339.4</v>
      </c>
      <c r="D23" s="277">
        <f>+'Ekamut-caxs'!D29</f>
        <v>5876.64</v>
      </c>
      <c r="E23" s="274">
        <f t="shared" si="0"/>
        <v>537.24000000000069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720.5</v>
      </c>
      <c r="D24" s="277">
        <f>+'Ekamut-caxs'!D30</f>
        <v>720</v>
      </c>
      <c r="E24" s="274">
        <f t="shared" si="0"/>
        <v>-0.5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8" si="2">+A24+1</f>
        <v>4</v>
      </c>
      <c r="B25" s="276" t="str">
        <f>+'Ekamut-caxs'!B31</f>
        <v>Էլեկտրաէներգիայի գծով</v>
      </c>
      <c r="C25" s="275">
        <v>249.6</v>
      </c>
      <c r="D25" s="277">
        <f>+'Ekamut-caxs'!D31</f>
        <v>259.39999999999998</v>
      </c>
      <c r="E25" s="274">
        <f t="shared" si="0"/>
        <v>9.7999999999999829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104</v>
      </c>
      <c r="D26" s="277">
        <f>+'Ekamut-caxs'!D32</f>
        <v>115.5</v>
      </c>
      <c r="E26" s="274">
        <f t="shared" si="0"/>
        <v>11.5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12.4</v>
      </c>
      <c r="D27" s="277">
        <f>+'Ekamut-caxs'!D33</f>
        <v>12.4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hidden="1" customHeight="1">
      <c r="A28" s="398">
        <f t="shared" si="2"/>
        <v>7</v>
      </c>
      <c r="B28" s="276" t="str">
        <f>+'Ekamut-caxs'!B34</f>
        <v>Ախտաբանության գծով</v>
      </c>
      <c r="C28" s="275"/>
      <c r="D28" s="277">
        <f>+'Ekamut-caxs'!D34</f>
        <v>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v>7</v>
      </c>
      <c r="B29" s="276" t="str">
        <f>+'Ekamut-caxs'!B35</f>
        <v>Կապի գծով, այդ թվում`</v>
      </c>
      <c r="C29" s="277">
        <f>SUM(C30:C32)</f>
        <v>271.79999999999995</v>
      </c>
      <c r="D29" s="277">
        <f>SUM(D30:D32)</f>
        <v>202.6</v>
      </c>
      <c r="E29" s="274">
        <f t="shared" si="0"/>
        <v>-69.19999999999996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7.1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7.2</v>
      </c>
      <c r="B31" s="363" t="str">
        <f>+'Ekamut-caxs'!B37</f>
        <v>րոպեավճար</v>
      </c>
      <c r="C31" s="254">
        <v>22</v>
      </c>
      <c r="D31" s="278">
        <f>+'Ekamut-caxs'!D37</f>
        <v>25</v>
      </c>
      <c r="E31" s="255">
        <f t="shared" si="0"/>
        <v>3</v>
      </c>
      <c r="F31" s="256"/>
      <c r="G31" s="25"/>
    </row>
    <row r="32" spans="1:18" ht="21" customHeight="1">
      <c r="A32" s="26">
        <v>7.3</v>
      </c>
      <c r="B32" s="363" t="str">
        <f>+'Ekamut-caxs'!B38</f>
        <v>ինտերնետ կապ</v>
      </c>
      <c r="C32" s="254">
        <v>192.2</v>
      </c>
      <c r="D32" s="278">
        <f>+'Ekamut-caxs'!D38</f>
        <v>120</v>
      </c>
      <c r="E32" s="255">
        <f t="shared" si="0"/>
        <v>-72.199999999999989</v>
      </c>
      <c r="F32" s="256"/>
      <c r="G32" s="25"/>
    </row>
    <row r="33" spans="1:18" s="62" customFormat="1" ht="21" hidden="1" customHeight="1">
      <c r="A33" s="64">
        <f>+A29+1</f>
        <v>8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8</v>
      </c>
      <c r="B34" s="276" t="str">
        <f>+'Ekamut-caxs'!B40</f>
        <v>Տնտեսական ապրանքների գծով</v>
      </c>
      <c r="C34" s="275">
        <v>294</v>
      </c>
      <c r="D34" s="277">
        <f>+'Ekamut-caxs'!D40</f>
        <v>294</v>
      </c>
      <c r="E34" s="274">
        <f t="shared" si="0"/>
        <v>0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v>9</v>
      </c>
      <c r="B35" s="276" t="str">
        <f>+'Ekamut-caxs'!B41</f>
        <v>Գրասենյակային ապրանքների գծով</v>
      </c>
      <c r="C35" s="275">
        <v>100</v>
      </c>
      <c r="D35" s="277">
        <f>+'Ekamut-caxs'!D41</f>
        <v>100</v>
      </c>
      <c r="E35" s="274">
        <f t="shared" si="0"/>
        <v>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ref="A36:A54" si="3">+A35+1</f>
        <v>10</v>
      </c>
      <c r="B36" s="276" t="str">
        <f>+'Ekamut-caxs'!B42</f>
        <v>Փոքրարժեք կամ արագամաշ առարկաների գծով</v>
      </c>
      <c r="C36" s="275">
        <v>44</v>
      </c>
      <c r="D36" s="277">
        <f>+'Ekamut-caxs'!D42</f>
        <v>468.1</v>
      </c>
      <c r="E36" s="274">
        <f t="shared" si="0"/>
        <v>424.1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11</v>
      </c>
      <c r="B37" s="276" t="str">
        <f>+'Ekamut-caxs'!B43</f>
        <v>Ուսումնական նյութերի գծով</v>
      </c>
      <c r="C37" s="275">
        <v>100</v>
      </c>
      <c r="D37" s="277">
        <f>+'Ekamut-caxs'!D43</f>
        <v>100</v>
      </c>
      <c r="E37" s="274">
        <f t="shared" si="0"/>
        <v>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12</v>
      </c>
      <c r="B38" s="276" t="str">
        <f>+'Ekamut-caxs'!B44</f>
        <v>Դեղորայքի գծով</v>
      </c>
      <c r="C38" s="275">
        <v>10</v>
      </c>
      <c r="D38" s="277">
        <f>+'Ekamut-caxs'!D44</f>
        <v>10</v>
      </c>
      <c r="E38" s="274">
        <f>D38-C38</f>
        <v>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13</v>
      </c>
      <c r="B39" s="276" t="str">
        <f>+'Ekamut-caxs'!B45</f>
        <v>Բուժ.ծառայության գծով</v>
      </c>
      <c r="C39" s="275">
        <v>88</v>
      </c>
      <c r="D39" s="277">
        <f>+'Ekamut-caxs'!D45</f>
        <v>71.5</v>
      </c>
      <c r="E39" s="274">
        <f t="shared" si="0"/>
        <v>-16.5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hidden="1" customHeight="1">
      <c r="A40" s="398">
        <f t="shared" si="3"/>
        <v>14</v>
      </c>
      <c r="B40" s="276" t="str">
        <f>+'Ekamut-caxs'!B46</f>
        <v>Ընթացիկ վերանորոգման գծով</v>
      </c>
      <c r="C40" s="273"/>
      <c r="D40" s="277">
        <f>+'Ekamut-caxs'!D46</f>
        <v>0</v>
      </c>
      <c r="E40" s="274">
        <f t="shared" si="0"/>
        <v>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v>14</v>
      </c>
      <c r="B41" s="276" t="str">
        <f>+'Ekamut-caxs'!B47</f>
        <v>Ջեռուցման համակարգի սպասարկման գծով</v>
      </c>
      <c r="C41" s="273">
        <v>87.9</v>
      </c>
      <c r="D41" s="277">
        <f>+'Ekamut-caxs'!D47</f>
        <v>87.9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15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16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8">
        <f t="shared" si="3"/>
        <v>17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v>15</v>
      </c>
      <c r="B45" s="276" t="str">
        <f>+'Ekamut-caxs'!B51</f>
        <v>Համակարգիչների տեխնիկական սպասարկման գծով</v>
      </c>
      <c r="C45" s="275">
        <v>9.5</v>
      </c>
      <c r="D45" s="277">
        <f>+'Ekamut-caxs'!D51</f>
        <v>30</v>
      </c>
      <c r="E45" s="274">
        <f t="shared" si="0"/>
        <v>20.5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v>16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110</v>
      </c>
      <c r="E46" s="274">
        <f t="shared" si="0"/>
        <v>15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17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8">
        <f t="shared" si="3"/>
        <v>18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19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18</v>
      </c>
      <c r="B50" s="276" t="str">
        <f>+'Ekamut-caxs'!B56</f>
        <v>Վերապատրաստման գծով</v>
      </c>
      <c r="C50" s="273">
        <v>48.6</v>
      </c>
      <c r="D50" s="277">
        <f>+'Ekamut-caxs'!D56</f>
        <v>0</v>
      </c>
      <c r="E50" s="274">
        <f t="shared" si="4"/>
        <v>-48.6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0.75" customHeight="1">
      <c r="A51" s="398">
        <f t="shared" si="3"/>
        <v>19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20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5">
        <f t="shared" si="3"/>
        <v>21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495">
        <f t="shared" si="3"/>
        <v>22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8">
        <v>19</v>
      </c>
      <c r="B55" s="276" t="str">
        <f>+'Ekamut-caxs'!B61</f>
        <v>Հիմնական միջոցների մաշվածության գծով, որից՝</v>
      </c>
      <c r="C55" s="273">
        <v>1025.5</v>
      </c>
      <c r="D55" s="277">
        <f>+'Ekamut-caxs'!D61</f>
        <v>813.9</v>
      </c>
      <c r="E55" s="274">
        <f t="shared" si="4"/>
        <v>-211.60000000000002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19.100000000000001</v>
      </c>
      <c r="B56" s="363" t="str">
        <f>+'Ekamut-caxs'!B62</f>
        <v>պայմանով (անհատույց) ստացված</v>
      </c>
      <c r="C56" s="256">
        <v>1025.5</v>
      </c>
      <c r="D56" s="278">
        <f>+'Ekamut-caxs'!D62</f>
        <v>813.9</v>
      </c>
      <c r="E56" s="255">
        <f t="shared" si="4"/>
        <v>-211.60000000000002</v>
      </c>
      <c r="F56" s="256"/>
      <c r="G56" s="152"/>
    </row>
    <row r="57" spans="1:18" s="62" customFormat="1" ht="21" customHeight="1">
      <c r="A57" s="64">
        <f>+A55+1</f>
        <v>20</v>
      </c>
      <c r="B57" s="276" t="str">
        <f>+'Ekamut-caxs'!B63</f>
        <v xml:space="preserve">Չփոխհատուցվող հարկերի գծով </v>
      </c>
      <c r="C57" s="273">
        <v>25</v>
      </c>
      <c r="D57" s="277">
        <f>+'Ekamut-caxs'!D63</f>
        <v>0</v>
      </c>
      <c r="E57" s="274">
        <f t="shared" si="4"/>
        <v>-25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21</v>
      </c>
      <c r="B58" s="276" t="str">
        <f>+'Ekamut-caxs'!B64</f>
        <v>Այլ ծախսերի գծով</v>
      </c>
      <c r="C58" s="273">
        <v>0</v>
      </c>
      <c r="D58" s="277">
        <f>+'Ekamut-caxs'!D64</f>
        <v>1366</v>
      </c>
      <c r="E58" s="274">
        <f t="shared" si="4"/>
        <v>1366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408.89999999999782</v>
      </c>
      <c r="D59" s="285">
        <f>D6-D19</f>
        <v>-4.0000000000873115E-2</v>
      </c>
      <c r="E59" s="285">
        <f t="shared" si="0"/>
        <v>-408.93999999999869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8" t="str">
        <f>+'Ekamut-caxs'!D67</f>
        <v xml:space="preserve">Ա,Միրզոյան </v>
      </c>
      <c r="E61" s="558"/>
      <c r="F61" s="306"/>
      <c r="G61" s="25"/>
    </row>
    <row r="62" spans="1:18" ht="9.75" customHeight="1">
      <c r="B62" s="435"/>
      <c r="C62" s="436"/>
      <c r="D62" s="557" t="s">
        <v>5</v>
      </c>
      <c r="E62" s="557"/>
      <c r="F62" s="307"/>
      <c r="G62" s="25"/>
    </row>
    <row r="63" spans="1:18" ht="24.75" customHeight="1">
      <c r="B63" s="433" t="s">
        <v>6</v>
      </c>
      <c r="C63" s="434"/>
      <c r="D63" s="558" t="str">
        <f>+'Ekamut-caxs'!D69</f>
        <v xml:space="preserve">Ա,Վասակյան </v>
      </c>
      <c r="E63" s="558"/>
      <c r="F63" s="306"/>
      <c r="G63" s="25"/>
    </row>
    <row r="64" spans="1:18" ht="11.25" customHeight="1">
      <c r="B64" s="437"/>
      <c r="C64" s="436"/>
      <c r="D64" s="557" t="s">
        <v>5</v>
      </c>
      <c r="E64" s="557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2" zoomScaleSheetLayoutView="100" workbookViewId="0">
      <selection activeCell="C21" sqref="C21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29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6" t="s">
        <v>78</v>
      </c>
      <c r="B1" s="556"/>
      <c r="C1" s="556"/>
      <c r="D1" s="556"/>
      <c r="E1" s="556"/>
      <c r="F1" s="556"/>
    </row>
    <row r="2" spans="1:20" s="20" customFormat="1" ht="20.25">
      <c r="A2" s="550" t="str">
        <f>+'Ekamut-caxs'!A7:D7</f>
        <v xml:space="preserve">«Երևանի հ․123 մսուր-մանկապարտեզ» ՀՈԱԿ-ի </v>
      </c>
      <c r="B2" s="550"/>
      <c r="C2" s="550"/>
      <c r="D2" s="550"/>
      <c r="E2" s="550"/>
      <c r="F2" s="55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59" t="s">
        <v>233</v>
      </c>
      <c r="B3" s="559"/>
      <c r="C3" s="559"/>
      <c r="D3" s="559"/>
      <c r="E3" s="559"/>
      <c r="F3" s="559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346.9</v>
      </c>
      <c r="D6" s="257">
        <v>346.9</v>
      </c>
      <c r="E6" s="270">
        <f t="shared" ref="E6:E62" si="0">D6-C6</f>
        <v>0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27903.199999999997</v>
      </c>
      <c r="D7" s="270">
        <f>SUM(D8,D9:D17)</f>
        <v>31212.6</v>
      </c>
      <c r="E7" s="270">
        <f>D7-C7</f>
        <v>3309.4000000000015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27899.599999999999</v>
      </c>
      <c r="D8" s="268">
        <f>+'Dramakan hosqer'!F14</f>
        <v>31209.599999999999</v>
      </c>
      <c r="E8" s="268">
        <f>D8-C8</f>
        <v>3310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v>2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2</v>
      </c>
      <c r="B15" s="361" t="str">
        <f>+'Dramakan hosqer'!B21</f>
        <v>Բանկի տոկոսից</v>
      </c>
      <c r="C15" s="267">
        <v>3.6</v>
      </c>
      <c r="D15" s="268">
        <f>+'Dramakan hosqer'!F21</f>
        <v>3</v>
      </c>
      <c r="E15" s="268">
        <f>D15-C15</f>
        <v>-0.60000000000000009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5">
        <f t="shared" si="1"/>
        <v>3</v>
      </c>
      <c r="B16" s="515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5">
        <f t="shared" si="1"/>
        <v>4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27556.5</v>
      </c>
      <c r="D18" s="270">
        <f>+D19+D61+D73</f>
        <v>29957.040000000001</v>
      </c>
      <c r="E18" s="270">
        <f t="shared" si="0"/>
        <v>2400.5400000000009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27220.5</v>
      </c>
      <c r="D19" s="270">
        <f>SUM(D20,D23:D29,D33:D55,D59:D60)</f>
        <v>29957.040000000001</v>
      </c>
      <c r="E19" s="270">
        <f t="shared" si="0"/>
        <v>2736.5400000000009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19676.8</v>
      </c>
      <c r="D20" s="268">
        <f>+'Dramakan hosqer'!F26</f>
        <v>21280.6</v>
      </c>
      <c r="E20" s="268">
        <f t="shared" si="0"/>
        <v>1603.7999999999993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5308.5</v>
      </c>
      <c r="D23" s="268">
        <f>+'Dramakan hosqer'!F29</f>
        <v>5876.64</v>
      </c>
      <c r="E23" s="268">
        <f t="shared" si="0"/>
        <v>568.14000000000033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694.8</v>
      </c>
      <c r="D24" s="268">
        <f>+'Dramakan hosqer'!F30</f>
        <v>720</v>
      </c>
      <c r="E24" s="268">
        <f t="shared" si="0"/>
        <v>25.200000000000045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8" si="2">+A24+1</f>
        <v>4</v>
      </c>
      <c r="B25" s="276" t="str">
        <f>+'Dramakan hosqer'!B31</f>
        <v>Էլեկտրաէներգիայի գծով</v>
      </c>
      <c r="C25" s="267">
        <v>260.10000000000002</v>
      </c>
      <c r="D25" s="268">
        <f>+'Dramakan hosqer'!F31</f>
        <v>259.39999999999998</v>
      </c>
      <c r="E25" s="268">
        <f t="shared" si="0"/>
        <v>-0.70000000000004547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109.1</v>
      </c>
      <c r="D26" s="268">
        <f>+'Dramakan hosqer'!F32</f>
        <v>115.5</v>
      </c>
      <c r="E26" s="268">
        <f t="shared" si="0"/>
        <v>6.4000000000000057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12.4</v>
      </c>
      <c r="D27" s="268">
        <f>+'Dramakan hosqer'!F33</f>
        <v>12.4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hidden="1" customHeight="1">
      <c r="A28" s="398">
        <f t="shared" si="2"/>
        <v>7</v>
      </c>
      <c r="B28" s="276" t="str">
        <f>+'Dramakan hosqer'!B34</f>
        <v>Ախտաբանության գծով</v>
      </c>
      <c r="C28" s="267"/>
      <c r="D28" s="268">
        <f>+'Dramakan hosqer'!F34</f>
        <v>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v>7</v>
      </c>
      <c r="B29" s="276" t="str">
        <f>+'Dramakan hosqer'!B35</f>
        <v>Կապի գծով, այդ թվում`</v>
      </c>
      <c r="C29" s="268">
        <f>SUM(C30:C32)</f>
        <v>187.89999999999998</v>
      </c>
      <c r="D29" s="268">
        <f>SUM(D30:D32)</f>
        <v>202.6</v>
      </c>
      <c r="E29" s="268">
        <f t="shared" si="0"/>
        <v>14.700000000000017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7.1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7.2</v>
      </c>
      <c r="B31" s="363" t="str">
        <f>+'Dramakan hosqer'!B37</f>
        <v>րոպեավճար</v>
      </c>
      <c r="C31" s="258">
        <v>22</v>
      </c>
      <c r="D31" s="272">
        <f>+'Dramakan hosqer'!F37</f>
        <v>25</v>
      </c>
      <c r="E31" s="272">
        <f t="shared" si="0"/>
        <v>3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7.3</v>
      </c>
      <c r="B32" s="363" t="str">
        <f>+'Dramakan hosqer'!B38</f>
        <v>ինտերնետ կապ</v>
      </c>
      <c r="C32" s="258">
        <v>108.3</v>
      </c>
      <c r="D32" s="272">
        <f>+'Dramakan hosqer'!F38</f>
        <v>120</v>
      </c>
      <c r="E32" s="272">
        <f t="shared" si="0"/>
        <v>11.700000000000003</v>
      </c>
      <c r="F32" s="258"/>
      <c r="I32" s="136"/>
    </row>
    <row r="33" spans="1:20" s="62" customFormat="1" ht="17.25" hidden="1" customHeight="1">
      <c r="A33" s="64">
        <f>+A29+1</f>
        <v>8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8</v>
      </c>
      <c r="B34" s="276" t="str">
        <f>+'Dramakan hosqer'!B40</f>
        <v>Տնտեսական ապրանքների գծով</v>
      </c>
      <c r="C34" s="267">
        <v>294</v>
      </c>
      <c r="D34" s="268">
        <f>+'Dramakan hosqer'!F40</f>
        <v>294</v>
      </c>
      <c r="E34" s="268">
        <f t="shared" si="0"/>
        <v>0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v>9</v>
      </c>
      <c r="B35" s="276" t="str">
        <f>+'Dramakan hosqer'!B41</f>
        <v>Գրասենյակային ապրանքների գծով</v>
      </c>
      <c r="C35" s="267">
        <v>100</v>
      </c>
      <c r="D35" s="268">
        <f>+'Dramakan hosqer'!F41</f>
        <v>100</v>
      </c>
      <c r="E35" s="268">
        <f t="shared" si="0"/>
        <v>0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4" si="3">+A35+1</f>
        <v>10</v>
      </c>
      <c r="B36" s="276" t="str">
        <f>+'Dramakan hosqer'!B42</f>
        <v>Փոքրարժեք կամ արագամաշ առարկաների գծով</v>
      </c>
      <c r="C36" s="267">
        <v>44</v>
      </c>
      <c r="D36" s="268">
        <f>+'Dramakan hosqer'!F42</f>
        <v>468.1</v>
      </c>
      <c r="E36" s="268">
        <f t="shared" si="0"/>
        <v>424.1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11</v>
      </c>
      <c r="B37" s="276" t="str">
        <f>+'Dramakan hosqer'!B43</f>
        <v>Ուսումնական նյութերի գծով</v>
      </c>
      <c r="C37" s="267">
        <v>100</v>
      </c>
      <c r="D37" s="268">
        <f>+'Dramakan hosqer'!F43</f>
        <v>100</v>
      </c>
      <c r="E37" s="268">
        <f t="shared" si="0"/>
        <v>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12</v>
      </c>
      <c r="B38" s="276" t="str">
        <f>+'Dramakan hosqer'!B44</f>
        <v>Դեղորայքի գծով</v>
      </c>
      <c r="C38" s="267">
        <v>10</v>
      </c>
      <c r="D38" s="268">
        <f>+'Dramakan hosqer'!F44</f>
        <v>10</v>
      </c>
      <c r="E38" s="268">
        <f t="shared" si="0"/>
        <v>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13</v>
      </c>
      <c r="B39" s="276" t="str">
        <f>+'Dramakan hosqer'!B45</f>
        <v>Բուժ.ծառայության գծով</v>
      </c>
      <c r="C39" s="267">
        <v>88</v>
      </c>
      <c r="D39" s="268">
        <f>+'Dramakan hosqer'!F45</f>
        <v>71.5</v>
      </c>
      <c r="E39" s="268">
        <f t="shared" si="0"/>
        <v>-16.5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hidden="1" customHeight="1">
      <c r="A40" s="398">
        <f t="shared" si="3"/>
        <v>14</v>
      </c>
      <c r="B40" s="276" t="str">
        <f>+'Dramakan hosqer'!B46</f>
        <v>Ընթացիկ վերանորոգման գծով</v>
      </c>
      <c r="C40" s="267"/>
      <c r="D40" s="268">
        <f>+'Dramakan hosqer'!F46</f>
        <v>0</v>
      </c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v>14</v>
      </c>
      <c r="B41" s="276" t="str">
        <f>+'Dramakan hosqer'!B47</f>
        <v>Ջեռուցման համակարգի սպասարկման գծով</v>
      </c>
      <c r="C41" s="267">
        <v>87.9</v>
      </c>
      <c r="D41" s="268">
        <f>+'Dramakan hosqer'!F47</f>
        <v>87.9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7.25" hidden="1" customHeight="1">
      <c r="A42" s="398">
        <f t="shared" si="3"/>
        <v>15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6.5" hidden="1" customHeight="1">
      <c r="A43" s="398">
        <f t="shared" si="3"/>
        <v>16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8">
        <f t="shared" si="3"/>
        <v>17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v>15</v>
      </c>
      <c r="B45" s="276" t="str">
        <f>+'Dramakan hosqer'!B51</f>
        <v>Համակարգիչների տեխնիկական սպասարկման գծով</v>
      </c>
      <c r="C45" s="267">
        <v>9.5</v>
      </c>
      <c r="D45" s="268">
        <f>+'Dramakan hosqer'!F51</f>
        <v>30</v>
      </c>
      <c r="E45" s="268">
        <f t="shared" si="0"/>
        <v>20.5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v>16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110</v>
      </c>
      <c r="E46" s="268">
        <f t="shared" si="0"/>
        <v>15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17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7.25" hidden="1" customHeight="1">
      <c r="A48" s="398">
        <f t="shared" si="3"/>
        <v>18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19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18</v>
      </c>
      <c r="B50" s="276" t="str">
        <f>+'Dramakan hosqer'!B56</f>
        <v>Վերապատրաստման գծով</v>
      </c>
      <c r="C50" s="267">
        <v>48.6</v>
      </c>
      <c r="D50" s="268">
        <f>+'Dramakan hosqer'!F56</f>
        <v>0</v>
      </c>
      <c r="E50" s="268">
        <f t="shared" si="0"/>
        <v>-48.6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19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20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5">
        <f t="shared" si="3"/>
        <v>21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5">
        <f t="shared" si="3"/>
        <v>22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19</v>
      </c>
      <c r="B55" s="276" t="str">
        <f>+'Dramakan hosqer'!B61</f>
        <v>Հարկային պարտավորությունների գծով, այդ թվում՝</v>
      </c>
      <c r="C55" s="268">
        <f>SUM(C56:C58)</f>
        <v>25</v>
      </c>
      <c r="D55" s="268">
        <f>SUM(D56:D58)</f>
        <v>0</v>
      </c>
      <c r="E55" s="267">
        <f>D55-C55</f>
        <v>-25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19.100000000000001</v>
      </c>
      <c r="B58" s="363" t="str">
        <f>+'Dramakan hosqer'!B64</f>
        <v xml:space="preserve">չփոխհատուցվող հարկերի գծով </v>
      </c>
      <c r="C58" s="258">
        <v>25</v>
      </c>
      <c r="D58" s="272">
        <f>+'Dramakan hosqer'!F64</f>
        <v>0</v>
      </c>
      <c r="E58" s="272">
        <f t="shared" si="0"/>
        <v>-25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20</v>
      </c>
      <c r="B59" s="276" t="str">
        <f>+'Dramakan hosqer'!B65</f>
        <v>Կրեդիտորական պարտքի մարման գծով</v>
      </c>
      <c r="C59" s="267">
        <v>65.900000000000006</v>
      </c>
      <c r="D59" s="268">
        <f>+'Dramakan hosqer'!F65</f>
        <v>110.4</v>
      </c>
      <c r="E59" s="268">
        <f t="shared" si="0"/>
        <v>44.5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21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336</v>
      </c>
      <c r="D61" s="270">
        <f>+D62+D69</f>
        <v>0</v>
      </c>
      <c r="E61" s="270">
        <f t="shared" si="0"/>
        <v>-336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336</v>
      </c>
      <c r="D62" s="268">
        <f>SUM(D63:D68)</f>
        <v>0</v>
      </c>
      <c r="E62" s="268">
        <f t="shared" si="0"/>
        <v>-336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14</v>
      </c>
      <c r="D63" s="268">
        <f>+'Dramakan hosqer'!F69</f>
        <v>0</v>
      </c>
      <c r="E63" s="268">
        <f t="shared" ref="E63:E76" si="4">D63-C63</f>
        <v>-14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300</v>
      </c>
      <c r="D64" s="268">
        <f>+'Dramakan hosqer'!F70</f>
        <v>0</v>
      </c>
      <c r="E64" s="268">
        <f>D64-C64</f>
        <v>-300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>
        <v>22</v>
      </c>
      <c r="D65" s="268">
        <f>+'Dramakan hosqer'!F71</f>
        <v>0</v>
      </c>
      <c r="E65" s="268">
        <f t="shared" si="4"/>
        <v>-22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0.75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2.75" customHeight="1">
      <c r="A76" s="13" t="s">
        <v>37</v>
      </c>
      <c r="B76" s="14" t="s">
        <v>38</v>
      </c>
      <c r="C76" s="270">
        <f>C6+C7-C18</f>
        <v>693.59999999999854</v>
      </c>
      <c r="D76" s="270">
        <f>D6+D7-D18</f>
        <v>1602.4599999999991</v>
      </c>
      <c r="E76" s="270">
        <f t="shared" si="4"/>
        <v>908.86000000000058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hidden="1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1" t="str">
        <f>+'Ekamut-caxs'!D67</f>
        <v xml:space="preserve">Ա,Միրզոյան </v>
      </c>
      <c r="E78" s="558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0" t="s">
        <v>91</v>
      </c>
      <c r="E79" s="560"/>
      <c r="F79" s="309"/>
    </row>
    <row r="80" spans="1:20" s="17" customFormat="1" ht="22.5" customHeight="1">
      <c r="A80" s="18"/>
      <c r="B80" s="442" t="s">
        <v>6</v>
      </c>
      <c r="C80" s="439"/>
      <c r="D80" s="558" t="str">
        <f>+'Ekamut-caxs'!D69</f>
        <v xml:space="preserve">Ա,Վասակյան </v>
      </c>
      <c r="E80" s="558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0" t="s">
        <v>91</v>
      </c>
      <c r="E81" s="560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C21" sqref="C2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7" t="s">
        <v>66</v>
      </c>
      <c r="B1" s="567"/>
      <c r="C1" s="567"/>
      <c r="D1" s="567"/>
      <c r="E1" s="56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8" t="str">
        <f>+'Ekamut-caxs'!A7:D7</f>
        <v xml:space="preserve">«Երևանի հ․123 մսուր-մանկապարտեզ» ՀՈԱԿ-ի </v>
      </c>
      <c r="B2" s="569"/>
      <c r="C2" s="569"/>
      <c r="D2" s="569"/>
      <c r="E2" s="56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0" t="s">
        <v>155</v>
      </c>
      <c r="B3" s="570"/>
      <c r="C3" s="570"/>
      <c r="D3" s="570"/>
      <c r="E3" s="57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1" t="s">
        <v>244</v>
      </c>
      <c r="B4" s="571"/>
      <c r="C4" s="571"/>
      <c r="D4" s="571"/>
      <c r="E4" s="57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2" t="s">
        <v>160</v>
      </c>
      <c r="B7" s="573"/>
      <c r="C7" s="573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20.5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>
        <v>10.5</v>
      </c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>
        <v>5.0999999999999996</v>
      </c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>
        <v>2.1</v>
      </c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 t="s">
        <v>258</v>
      </c>
      <c r="C16" s="227" t="s">
        <v>193</v>
      </c>
      <c r="D16" s="30">
        <v>0.2</v>
      </c>
      <c r="E16" s="30"/>
    </row>
    <row r="17" spans="1:22" ht="18" customHeight="1">
      <c r="A17" s="223">
        <v>1.9</v>
      </c>
      <c r="B17" s="225" t="s">
        <v>259</v>
      </c>
      <c r="C17" s="227" t="s">
        <v>193</v>
      </c>
      <c r="D17" s="30">
        <v>2.2999999999999998</v>
      </c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257</v>
      </c>
      <c r="C23" s="223" t="s">
        <v>35</v>
      </c>
      <c r="D23" s="30">
        <v>0.3</v>
      </c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20.5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2" t="s">
        <v>185</v>
      </c>
      <c r="B35" s="573"/>
      <c r="C35" s="573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>
        <v>25.6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 t="s">
        <v>261</v>
      </c>
      <c r="C43" s="227" t="s">
        <v>193</v>
      </c>
      <c r="D43" s="30">
        <v>0.1</v>
      </c>
      <c r="E43" s="30"/>
    </row>
    <row r="44" spans="1:22" ht="23.25" customHeight="1">
      <c r="A44" s="223">
        <v>1.9</v>
      </c>
      <c r="B44" s="225" t="s">
        <v>260</v>
      </c>
      <c r="C44" s="227" t="s">
        <v>193</v>
      </c>
      <c r="D44" s="30">
        <v>0.4</v>
      </c>
      <c r="E44" s="30"/>
    </row>
    <row r="45" spans="1:22" ht="23.25" customHeight="1">
      <c r="A45" s="228">
        <v>2</v>
      </c>
      <c r="B45" s="225" t="s">
        <v>262</v>
      </c>
      <c r="C45" s="227" t="s">
        <v>263</v>
      </c>
      <c r="D45" s="30">
        <v>84.3</v>
      </c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0</v>
      </c>
      <c r="E54" s="30"/>
      <c r="F54" s="303">
        <f>SUM(D36:D53)</f>
        <v>110.4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110.4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346.9</v>
      </c>
      <c r="D62" s="562" t="s">
        <v>188</v>
      </c>
      <c r="E62" s="563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4" t="str">
        <f>+'Ekamut-caxs'!D67</f>
        <v xml:space="preserve">Ա,Միրզոյան </v>
      </c>
      <c r="E64" s="56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5" t="s">
        <v>91</v>
      </c>
      <c r="E65" s="56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4" t="str">
        <f>+'Ekamut-caxs'!D69</f>
        <v xml:space="preserve">Ա,Վասակյան </v>
      </c>
      <c r="E66" s="56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6" t="s">
        <v>91</v>
      </c>
      <c r="E67" s="56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1" zoomScale="106" zoomScaleSheetLayoutView="106" workbookViewId="0">
      <selection activeCell="C21" sqref="C21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0" t="s">
        <v>66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</row>
    <row r="2" spans="1:15" s="19" customFormat="1" ht="25.5" customHeight="1">
      <c r="A2" s="550" t="str">
        <f>+'Ekamut-caxs'!A7</f>
        <v xml:space="preserve">«Երևանի հ․123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</row>
    <row r="3" spans="1:15" ht="25.5" customHeight="1">
      <c r="A3" s="584" t="s">
        <v>242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3" t="s">
        <v>152</v>
      </c>
      <c r="B5" s="583" t="s">
        <v>67</v>
      </c>
      <c r="C5" s="581" t="s">
        <v>223</v>
      </c>
      <c r="D5" s="581"/>
      <c r="E5" s="581"/>
      <c r="F5" s="581"/>
      <c r="G5" s="581"/>
      <c r="H5" s="581"/>
      <c r="I5" s="581"/>
      <c r="J5" s="581"/>
      <c r="K5" s="581"/>
      <c r="L5" s="582" t="s">
        <v>154</v>
      </c>
    </row>
    <row r="6" spans="1:15" ht="79.5" customHeight="1">
      <c r="A6" s="583"/>
      <c r="B6" s="583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 t="s">
        <v>266</v>
      </c>
      <c r="L6" s="582"/>
    </row>
    <row r="7" spans="1:15" ht="27.75" customHeight="1">
      <c r="A7" s="310">
        <v>1</v>
      </c>
      <c r="B7" s="371" t="s">
        <v>203</v>
      </c>
      <c r="C7" s="372">
        <v>19588.8</v>
      </c>
      <c r="D7" s="372"/>
      <c r="E7" s="372"/>
      <c r="F7" s="372">
        <v>747.1</v>
      </c>
      <c r="G7" s="372">
        <v>908.74</v>
      </c>
      <c r="H7" s="372"/>
      <c r="I7" s="372"/>
      <c r="J7" s="372"/>
      <c r="K7" s="372"/>
      <c r="L7" s="373">
        <f>ROUND(SUM(C7:K7),1)</f>
        <v>21244.6</v>
      </c>
    </row>
    <row r="8" spans="1:15" ht="35.25" customHeight="1">
      <c r="A8" s="310">
        <v>2</v>
      </c>
      <c r="B8" s="424" t="s">
        <v>88</v>
      </c>
      <c r="C8" s="372">
        <v>36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36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21280.6</v>
      </c>
    </row>
    <row r="10" spans="1:15" s="312" customFormat="1" ht="34.5" customHeight="1">
      <c r="A10" s="313"/>
      <c r="B10" s="314">
        <v>1632365</v>
      </c>
      <c r="C10" s="315">
        <f>+B10*0.012</f>
        <v>19588.38</v>
      </c>
      <c r="D10" s="316"/>
      <c r="E10" s="316"/>
      <c r="F10" s="316"/>
      <c r="G10" s="317"/>
      <c r="H10" s="317"/>
      <c r="I10" s="318"/>
      <c r="J10" s="317"/>
      <c r="K10" s="316">
        <v>450</v>
      </c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1178.5999999999999</v>
      </c>
      <c r="H11" s="156"/>
      <c r="I11" s="322"/>
      <c r="J11" s="576"/>
      <c r="K11" s="576"/>
      <c r="L11" s="325"/>
    </row>
    <row r="12" spans="1:15" s="313" customFormat="1" ht="69" customHeight="1">
      <c r="B12" s="577" t="s">
        <v>220</v>
      </c>
      <c r="C12" s="578"/>
      <c r="F12" s="322"/>
      <c r="G12" s="322"/>
      <c r="H12" s="577" t="s">
        <v>221</v>
      </c>
      <c r="I12" s="578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79" t="str">
        <f>+'Ekamut-caxs'!D67</f>
        <v xml:space="preserve">Ա,Միրզոյան </v>
      </c>
      <c r="H17" s="579"/>
      <c r="I17" s="579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75" t="s">
        <v>91</v>
      </c>
      <c r="H18" s="575"/>
      <c r="I18" s="575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4" t="str">
        <f>+'Ekamut-caxs'!D69</f>
        <v xml:space="preserve">Ա,Վասակյան </v>
      </c>
      <c r="H19" s="574"/>
      <c r="I19" s="574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75" t="s">
        <v>91</v>
      </c>
      <c r="H20" s="575"/>
      <c r="I20" s="575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E10" zoomScale="106" zoomScaleSheetLayoutView="106" workbookViewId="0">
      <selection activeCell="C21" sqref="C21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9" t="s">
        <v>66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</row>
    <row r="2" spans="1:14" s="139" customFormat="1" ht="21.75" customHeight="1">
      <c r="A2" s="590" t="str">
        <f>+'Ekamut-caxs'!A7:D7</f>
        <v xml:space="preserve">«Երևանի հ․123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</row>
    <row r="3" spans="1:14" s="139" customFormat="1" ht="21" customHeight="1">
      <c r="A3" s="590" t="s">
        <v>92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</row>
    <row r="4" spans="1:14" ht="21" customHeight="1" thickBot="1"/>
    <row r="5" spans="1:14" s="144" customFormat="1" ht="24.75" customHeight="1">
      <c r="A5" s="591" t="s">
        <v>113</v>
      </c>
      <c r="B5" s="593" t="s">
        <v>93</v>
      </c>
      <c r="C5" s="595" t="s">
        <v>94</v>
      </c>
      <c r="D5" s="595"/>
      <c r="E5" s="595"/>
      <c r="F5" s="595"/>
      <c r="G5" s="595" t="s">
        <v>95</v>
      </c>
      <c r="H5" s="595"/>
      <c r="I5" s="595"/>
      <c r="J5" s="595"/>
      <c r="K5" s="595" t="s">
        <v>143</v>
      </c>
      <c r="L5" s="595"/>
      <c r="M5" s="595"/>
      <c r="N5" s="595"/>
    </row>
    <row r="6" spans="1:14" s="145" customFormat="1" ht="51" customHeight="1">
      <c r="A6" s="592"/>
      <c r="B6" s="594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1135</v>
      </c>
      <c r="D7" s="350">
        <v>157765</v>
      </c>
      <c r="E7" s="351">
        <f>+C7</f>
        <v>1135</v>
      </c>
      <c r="F7" s="352">
        <v>157765</v>
      </c>
      <c r="G7" s="397">
        <v>520</v>
      </c>
      <c r="H7" s="350">
        <v>24950</v>
      </c>
      <c r="I7" s="351">
        <f>+G7</f>
        <v>520</v>
      </c>
      <c r="J7" s="350">
        <f>+I7*53.48</f>
        <v>27809.599999999999</v>
      </c>
      <c r="K7" s="397">
        <v>39</v>
      </c>
      <c r="L7" s="350">
        <v>7156</v>
      </c>
      <c r="M7" s="350">
        <f>+K7</f>
        <v>39</v>
      </c>
      <c r="N7" s="352">
        <f>+M7*200.47</f>
        <v>7818.33</v>
      </c>
    </row>
    <row r="8" spans="1:14" ht="19.5" customHeight="1">
      <c r="A8" s="141">
        <v>2</v>
      </c>
      <c r="B8" s="195" t="s">
        <v>97</v>
      </c>
      <c r="C8" s="397">
        <v>769</v>
      </c>
      <c r="D8" s="350">
        <v>106891</v>
      </c>
      <c r="E8" s="351">
        <f t="shared" ref="E8:E18" si="0">+C8</f>
        <v>769</v>
      </c>
      <c r="F8" s="352">
        <v>106891</v>
      </c>
      <c r="G8" s="397">
        <v>500</v>
      </c>
      <c r="H8" s="350">
        <v>26740</v>
      </c>
      <c r="I8" s="351">
        <f t="shared" ref="I8:I18" si="1">+G8</f>
        <v>500</v>
      </c>
      <c r="J8" s="350">
        <f t="shared" ref="J8:J18" si="2">+I8*53.48</f>
        <v>26740</v>
      </c>
      <c r="K8" s="397">
        <v>50</v>
      </c>
      <c r="L8" s="350">
        <v>10024</v>
      </c>
      <c r="M8" s="350">
        <f t="shared" ref="M8:M18" si="3">+K8</f>
        <v>50</v>
      </c>
      <c r="N8" s="352">
        <f t="shared" ref="N8:N18" si="4">+M8*200.47</f>
        <v>10023.5</v>
      </c>
    </row>
    <row r="9" spans="1:14" ht="19.5" customHeight="1">
      <c r="A9" s="141">
        <v>3</v>
      </c>
      <c r="B9" s="195" t="s">
        <v>98</v>
      </c>
      <c r="C9" s="397">
        <v>715</v>
      </c>
      <c r="D9" s="350">
        <v>99385</v>
      </c>
      <c r="E9" s="351">
        <f t="shared" si="0"/>
        <v>715</v>
      </c>
      <c r="F9" s="352">
        <v>99385</v>
      </c>
      <c r="G9" s="397">
        <v>550</v>
      </c>
      <c r="H9" s="350">
        <v>29414</v>
      </c>
      <c r="I9" s="351">
        <f>+G9</f>
        <v>550</v>
      </c>
      <c r="J9" s="350">
        <f t="shared" si="2"/>
        <v>29414</v>
      </c>
      <c r="K9" s="397">
        <v>34</v>
      </c>
      <c r="L9" s="350">
        <v>6816</v>
      </c>
      <c r="M9" s="350">
        <f t="shared" si="3"/>
        <v>34</v>
      </c>
      <c r="N9" s="352">
        <f t="shared" si="4"/>
        <v>6815.98</v>
      </c>
    </row>
    <row r="10" spans="1:14" ht="19.5" customHeight="1">
      <c r="A10" s="141">
        <v>4</v>
      </c>
      <c r="B10" s="195" t="s">
        <v>99</v>
      </c>
      <c r="C10" s="397">
        <v>242</v>
      </c>
      <c r="D10" s="350">
        <v>34775</v>
      </c>
      <c r="E10" s="351">
        <f t="shared" si="0"/>
        <v>242</v>
      </c>
      <c r="F10" s="352">
        <f t="shared" ref="F10:F17" si="5">+E10*143.7</f>
        <v>34775.399999999994</v>
      </c>
      <c r="G10" s="397">
        <v>340</v>
      </c>
      <c r="H10" s="350">
        <v>17883</v>
      </c>
      <c r="I10" s="351">
        <f t="shared" si="1"/>
        <v>340</v>
      </c>
      <c r="J10" s="350">
        <f t="shared" si="2"/>
        <v>18183.2</v>
      </c>
      <c r="K10" s="397">
        <v>39</v>
      </c>
      <c r="L10" s="350">
        <v>7820</v>
      </c>
      <c r="M10" s="350">
        <f t="shared" si="3"/>
        <v>39</v>
      </c>
      <c r="N10" s="352">
        <f t="shared" si="4"/>
        <v>7818.33</v>
      </c>
    </row>
    <row r="11" spans="1:14" ht="19.5" customHeight="1">
      <c r="A11" s="141">
        <v>5</v>
      </c>
      <c r="B11" s="195" t="s">
        <v>100</v>
      </c>
      <c r="C11" s="397">
        <v>117</v>
      </c>
      <c r="D11" s="350">
        <v>16813</v>
      </c>
      <c r="E11" s="351">
        <f t="shared" si="0"/>
        <v>117</v>
      </c>
      <c r="F11" s="352">
        <f t="shared" si="5"/>
        <v>16812.899999999998</v>
      </c>
      <c r="G11" s="397">
        <v>190</v>
      </c>
      <c r="H11" s="350">
        <v>9761</v>
      </c>
      <c r="I11" s="351">
        <f t="shared" si="1"/>
        <v>190</v>
      </c>
      <c r="J11" s="350">
        <f t="shared" si="2"/>
        <v>10161.199999999999</v>
      </c>
      <c r="K11" s="397">
        <v>54</v>
      </c>
      <c r="L11" s="350">
        <v>10825</v>
      </c>
      <c r="M11" s="350">
        <f t="shared" si="3"/>
        <v>54</v>
      </c>
      <c r="N11" s="352">
        <f t="shared" si="4"/>
        <v>10825.38</v>
      </c>
    </row>
    <row r="12" spans="1:14" ht="19.5" customHeight="1">
      <c r="A12" s="141">
        <v>6</v>
      </c>
      <c r="B12" s="195" t="s">
        <v>101</v>
      </c>
      <c r="C12" s="397">
        <v>119</v>
      </c>
      <c r="D12" s="350">
        <v>17100</v>
      </c>
      <c r="E12" s="351">
        <f t="shared" si="0"/>
        <v>119</v>
      </c>
      <c r="F12" s="352">
        <v>17100</v>
      </c>
      <c r="G12" s="397">
        <v>300</v>
      </c>
      <c r="H12" s="350">
        <v>15444</v>
      </c>
      <c r="I12" s="351">
        <f t="shared" si="1"/>
        <v>300</v>
      </c>
      <c r="J12" s="350">
        <f t="shared" si="2"/>
        <v>16043.999999999998</v>
      </c>
      <c r="K12" s="397">
        <v>57</v>
      </c>
      <c r="L12" s="350">
        <v>11427</v>
      </c>
      <c r="M12" s="350">
        <f t="shared" si="3"/>
        <v>57</v>
      </c>
      <c r="N12" s="352">
        <f t="shared" si="4"/>
        <v>11426.789999999999</v>
      </c>
    </row>
    <row r="13" spans="1:14" ht="19.5" customHeight="1">
      <c r="A13" s="141">
        <v>7</v>
      </c>
      <c r="B13" s="195" t="s">
        <v>102</v>
      </c>
      <c r="C13" s="397">
        <v>162</v>
      </c>
      <c r="D13" s="350">
        <v>23280</v>
      </c>
      <c r="E13" s="351">
        <f t="shared" si="0"/>
        <v>162</v>
      </c>
      <c r="F13" s="352">
        <v>23280</v>
      </c>
      <c r="G13" s="397">
        <v>380</v>
      </c>
      <c r="H13" s="350">
        <v>19622</v>
      </c>
      <c r="I13" s="351">
        <f t="shared" si="1"/>
        <v>380</v>
      </c>
      <c r="J13" s="350">
        <f t="shared" si="2"/>
        <v>20322.399999999998</v>
      </c>
      <c r="K13" s="397">
        <v>58</v>
      </c>
      <c r="L13" s="350">
        <v>11628</v>
      </c>
      <c r="M13" s="350">
        <f t="shared" si="3"/>
        <v>58</v>
      </c>
      <c r="N13" s="352">
        <f t="shared" si="4"/>
        <v>11627.26</v>
      </c>
    </row>
    <row r="14" spans="1:14" ht="19.5" customHeight="1">
      <c r="A14" s="141">
        <v>8</v>
      </c>
      <c r="B14" s="196" t="s">
        <v>103</v>
      </c>
      <c r="C14" s="397">
        <v>149</v>
      </c>
      <c r="D14" s="350">
        <v>21412</v>
      </c>
      <c r="E14" s="351">
        <f t="shared" si="0"/>
        <v>149</v>
      </c>
      <c r="F14" s="352">
        <v>21412</v>
      </c>
      <c r="G14" s="397">
        <v>570</v>
      </c>
      <c r="H14" s="350">
        <v>28984</v>
      </c>
      <c r="I14" s="351">
        <f t="shared" si="1"/>
        <v>570</v>
      </c>
      <c r="J14" s="350">
        <f t="shared" si="2"/>
        <v>30483.599999999999</v>
      </c>
      <c r="K14" s="397">
        <v>44</v>
      </c>
      <c r="L14" s="350">
        <v>8821</v>
      </c>
      <c r="M14" s="350">
        <f t="shared" si="3"/>
        <v>44</v>
      </c>
      <c r="N14" s="352">
        <f t="shared" si="4"/>
        <v>8820.68</v>
      </c>
    </row>
    <row r="15" spans="1:14" ht="19.5" customHeight="1">
      <c r="A15" s="141">
        <v>9</v>
      </c>
      <c r="B15" s="196" t="s">
        <v>104</v>
      </c>
      <c r="C15" s="397">
        <v>130</v>
      </c>
      <c r="D15" s="350">
        <v>18682</v>
      </c>
      <c r="E15" s="351">
        <f t="shared" si="0"/>
        <v>130</v>
      </c>
      <c r="F15" s="352">
        <v>18682</v>
      </c>
      <c r="G15" s="397">
        <v>410</v>
      </c>
      <c r="H15" s="350">
        <v>21027</v>
      </c>
      <c r="I15" s="351">
        <f t="shared" si="1"/>
        <v>410</v>
      </c>
      <c r="J15" s="350">
        <f t="shared" si="2"/>
        <v>21926.799999999999</v>
      </c>
      <c r="K15" s="397">
        <v>33</v>
      </c>
      <c r="L15" s="350">
        <v>6251</v>
      </c>
      <c r="M15" s="350">
        <f t="shared" si="3"/>
        <v>33</v>
      </c>
      <c r="N15" s="352">
        <f t="shared" si="4"/>
        <v>6615.51</v>
      </c>
    </row>
    <row r="16" spans="1:14" ht="19.5" customHeight="1">
      <c r="A16" s="141">
        <v>10</v>
      </c>
      <c r="B16" s="196" t="s">
        <v>105</v>
      </c>
      <c r="C16" s="397">
        <v>208</v>
      </c>
      <c r="D16" s="350">
        <v>29890</v>
      </c>
      <c r="E16" s="351">
        <f t="shared" si="0"/>
        <v>208</v>
      </c>
      <c r="F16" s="352">
        <f t="shared" si="5"/>
        <v>29889.599999999999</v>
      </c>
      <c r="G16" s="397">
        <v>300</v>
      </c>
      <c r="H16" s="350">
        <v>15344</v>
      </c>
      <c r="I16" s="351">
        <f t="shared" si="1"/>
        <v>300</v>
      </c>
      <c r="J16" s="350">
        <f t="shared" si="2"/>
        <v>16043.999999999998</v>
      </c>
      <c r="K16" s="397">
        <v>42</v>
      </c>
      <c r="L16" s="352">
        <v>8420</v>
      </c>
      <c r="M16" s="350">
        <f t="shared" si="3"/>
        <v>42</v>
      </c>
      <c r="N16" s="352">
        <f t="shared" si="4"/>
        <v>8419.74</v>
      </c>
    </row>
    <row r="17" spans="1:14" ht="19.5" customHeight="1">
      <c r="A17" s="141">
        <v>11</v>
      </c>
      <c r="B17" s="196" t="s">
        <v>106</v>
      </c>
      <c r="C17" s="397">
        <v>546</v>
      </c>
      <c r="D17" s="350">
        <v>78460</v>
      </c>
      <c r="E17" s="351">
        <f t="shared" si="0"/>
        <v>546</v>
      </c>
      <c r="F17" s="352">
        <f t="shared" si="5"/>
        <v>78460.2</v>
      </c>
      <c r="G17" s="397">
        <v>410</v>
      </c>
      <c r="H17" s="350">
        <v>20927</v>
      </c>
      <c r="I17" s="351">
        <f t="shared" si="1"/>
        <v>410</v>
      </c>
      <c r="J17" s="350">
        <f t="shared" si="2"/>
        <v>21926.799999999999</v>
      </c>
      <c r="K17" s="397">
        <v>66</v>
      </c>
      <c r="L17" s="352">
        <v>13200</v>
      </c>
      <c r="M17" s="350">
        <f t="shared" si="3"/>
        <v>66</v>
      </c>
      <c r="N17" s="352">
        <f t="shared" si="4"/>
        <v>13231.02</v>
      </c>
    </row>
    <row r="18" spans="1:14" ht="19.5" customHeight="1">
      <c r="A18" s="141">
        <v>12</v>
      </c>
      <c r="B18" s="196" t="s">
        <v>107</v>
      </c>
      <c r="C18" s="397">
        <v>804</v>
      </c>
      <c r="D18" s="350">
        <v>115535</v>
      </c>
      <c r="E18" s="351">
        <f t="shared" si="0"/>
        <v>804</v>
      </c>
      <c r="F18" s="352">
        <v>115535</v>
      </c>
      <c r="G18" s="397">
        <v>380</v>
      </c>
      <c r="H18" s="350">
        <v>19522</v>
      </c>
      <c r="I18" s="351">
        <f t="shared" si="1"/>
        <v>380</v>
      </c>
      <c r="J18" s="350">
        <f t="shared" si="2"/>
        <v>20322.399999999998</v>
      </c>
      <c r="K18" s="397">
        <v>60</v>
      </c>
      <c r="L18" s="352">
        <v>12000</v>
      </c>
      <c r="M18" s="350">
        <f t="shared" si="3"/>
        <v>60</v>
      </c>
      <c r="N18" s="352">
        <f t="shared" si="4"/>
        <v>12028.2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5096</v>
      </c>
      <c r="D19" s="264">
        <f t="shared" si="6"/>
        <v>719988</v>
      </c>
      <c r="E19" s="294">
        <f t="shared" si="6"/>
        <v>5096</v>
      </c>
      <c r="F19" s="265">
        <f>SUM(F7:F18)</f>
        <v>719988.1</v>
      </c>
      <c r="G19" s="294">
        <f>SUM(G7:G18)</f>
        <v>4850</v>
      </c>
      <c r="H19" s="294">
        <f>SUM(H7:H18)</f>
        <v>249618</v>
      </c>
      <c r="I19" s="294">
        <f>SUM(I7:I18)</f>
        <v>4850</v>
      </c>
      <c r="J19" s="266">
        <f>SUM(J7:J18)</f>
        <v>259377.99999999997</v>
      </c>
      <c r="K19" s="294">
        <f t="shared" si="6"/>
        <v>576</v>
      </c>
      <c r="L19" s="294">
        <f t="shared" si="6"/>
        <v>114388</v>
      </c>
      <c r="M19" s="294">
        <f>SUM(M7:M18)</f>
        <v>576</v>
      </c>
      <c r="N19" s="265">
        <f>SUM(N7:N18)</f>
        <v>115470.72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719988.1</v>
      </c>
      <c r="G27" s="294"/>
      <c r="H27" s="264"/>
      <c r="I27" s="264"/>
      <c r="J27" s="300">
        <f>J19-J26</f>
        <v>259377.99999999997</v>
      </c>
      <c r="K27" s="300"/>
      <c r="L27" s="300"/>
      <c r="M27" s="300"/>
      <c r="N27" s="300">
        <f>N19-N26</f>
        <v>115470.72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720</v>
      </c>
      <c r="G28" s="379"/>
      <c r="H28" s="379"/>
      <c r="I28" s="379"/>
      <c r="J28" s="396">
        <f>ROUND(J27/1000,1)</f>
        <v>259.39999999999998</v>
      </c>
      <c r="K28" s="379"/>
      <c r="L28" s="379"/>
      <c r="M28" s="379"/>
      <c r="N28" s="396">
        <f>ROUND(N27/1000,1)</f>
        <v>115.5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88"/>
      <c r="H31" s="588"/>
      <c r="I31" s="462"/>
      <c r="J31" s="585" t="str">
        <f>+'Ekamut-caxs'!D67</f>
        <v xml:space="preserve">Ա,Միրզոյան </v>
      </c>
      <c r="K31" s="585"/>
      <c r="L31" s="391"/>
      <c r="N31" s="142"/>
    </row>
    <row r="32" spans="1:14" s="139" customFormat="1">
      <c r="C32" s="463"/>
      <c r="D32" s="463"/>
      <c r="E32" s="464"/>
      <c r="F32" s="464"/>
      <c r="G32" s="586" t="s">
        <v>90</v>
      </c>
      <c r="H32" s="586"/>
      <c r="I32" s="465"/>
      <c r="J32" s="586" t="s">
        <v>108</v>
      </c>
      <c r="K32" s="586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85"/>
      <c r="H33" s="585"/>
      <c r="I33" s="467"/>
      <c r="J33" s="585" t="str">
        <f>+'Ekamut-caxs'!D69</f>
        <v xml:space="preserve">Ա,Վասակյան </v>
      </c>
      <c r="K33" s="585"/>
      <c r="L33" s="391"/>
    </row>
    <row r="34" spans="2:13" s="139" customFormat="1">
      <c r="C34" s="468"/>
      <c r="D34" s="468"/>
      <c r="E34" s="469"/>
      <c r="F34" s="469"/>
      <c r="G34" s="586" t="s">
        <v>90</v>
      </c>
      <c r="H34" s="586"/>
      <c r="I34" s="465"/>
      <c r="J34" s="586" t="s">
        <v>108</v>
      </c>
      <c r="K34" s="586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87" t="s">
        <v>246</v>
      </c>
      <c r="J37" s="587"/>
      <c r="L37" s="587" t="s">
        <v>247</v>
      </c>
      <c r="M37" s="587"/>
    </row>
    <row r="38" spans="2:13" s="417" customFormat="1" ht="15.6" customHeight="1">
      <c r="E38" s="587" t="s">
        <v>245</v>
      </c>
      <c r="F38" s="587"/>
      <c r="I38" s="587"/>
      <c r="J38" s="587"/>
      <c r="L38" s="587"/>
      <c r="M38" s="587"/>
    </row>
    <row r="39" spans="2:13">
      <c r="E39" s="587"/>
      <c r="F39" s="587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C21" sqref="C21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7" t="s">
        <v>66</v>
      </c>
      <c r="B1" s="597"/>
      <c r="C1" s="597"/>
      <c r="D1" s="597"/>
    </row>
    <row r="2" spans="1:4" ht="26.25" customHeight="1">
      <c r="A2" s="598" t="str">
        <f>+'Ekamut-caxs'!A7:D7</f>
        <v xml:space="preserve">«Երևանի հ․123 մսուր-մանկապարտեզ» ՀՈԱԿ-ի </v>
      </c>
      <c r="B2" s="598"/>
      <c r="C2" s="598"/>
      <c r="D2" s="598"/>
    </row>
    <row r="3" spans="1:4" ht="27" customHeight="1">
      <c r="A3" s="598" t="s">
        <v>234</v>
      </c>
      <c r="B3" s="598"/>
      <c r="C3" s="598"/>
      <c r="D3" s="598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v>1</v>
      </c>
      <c r="D11" s="167">
        <v>28</v>
      </c>
    </row>
    <row r="12" spans="1:4" ht="21.75" customHeight="1">
      <c r="A12" s="170">
        <v>2.1</v>
      </c>
      <c r="B12" s="171" t="s">
        <v>131</v>
      </c>
      <c r="C12" s="170"/>
      <c r="D12" s="170"/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0</v>
      </c>
      <c r="D15" s="167">
        <f>SUM(D16:D18)</f>
        <v>0</v>
      </c>
    </row>
    <row r="16" spans="1:4" ht="23.25" customHeight="1">
      <c r="A16" s="170">
        <v>3.1</v>
      </c>
      <c r="B16" s="173" t="s">
        <v>135</v>
      </c>
      <c r="C16" s="170"/>
      <c r="D16" s="170"/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v>1</v>
      </c>
      <c r="D19" s="167">
        <v>30</v>
      </c>
    </row>
    <row r="20" spans="1:4" ht="23.25" customHeight="1">
      <c r="A20" s="170">
        <v>4.0999999999999996</v>
      </c>
      <c r="B20" s="173" t="s">
        <v>139</v>
      </c>
      <c r="C20" s="170"/>
      <c r="D20" s="170"/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2</v>
      </c>
      <c r="D23" s="167">
        <f>D7+D11+D15+D19</f>
        <v>58</v>
      </c>
    </row>
    <row r="24" spans="1:4" ht="48.75" customHeight="1"/>
    <row r="25" spans="1:4" ht="18">
      <c r="B25" s="470" t="s">
        <v>2</v>
      </c>
      <c r="C25" s="599" t="str">
        <f>+'Ekamut-caxs'!D67</f>
        <v xml:space="preserve">Ա,Միրզոյան </v>
      </c>
      <c r="D25" s="599"/>
    </row>
    <row r="26" spans="1:4" ht="15.75" customHeight="1">
      <c r="B26" s="471" t="s">
        <v>4</v>
      </c>
      <c r="C26" s="596" t="s">
        <v>5</v>
      </c>
      <c r="D26" s="596"/>
    </row>
    <row r="27" spans="1:4" ht="27" customHeight="1">
      <c r="B27" s="472" t="s">
        <v>6</v>
      </c>
      <c r="C27" s="599" t="str">
        <f>+'Ekamut-caxs'!D69</f>
        <v xml:space="preserve">Ա,Վասակյան </v>
      </c>
      <c r="D27" s="599"/>
    </row>
    <row r="28" spans="1:4">
      <c r="B28" s="473"/>
      <c r="C28" s="596" t="s">
        <v>5</v>
      </c>
      <c r="D28" s="596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LEv2MYDR5Agg/1vEPwxFgEtkBP2JSNxGdvcNo11AX14=</DigestValue>
    </Reference>
    <Reference Type="http://www.w3.org/2000/09/xmldsig#Object" URI="#idOfficeObject">
      <DigestMethod Algorithm="http://www.w3.org/2001/04/xmlenc#sha256"/>
      <DigestValue>WfnEz6AV42kYzlBDfocZpwH7dYLe3jM5uc/duxj9EjI=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gePIupEjHVl3yLApcJ89fKg7gr4bJsMN8QzOLEKrawk=</DigestValue>
    </Reference>
    <Reference Type="http://www.w3.org/2000/09/xmldsig#Object" URI="#idValidSigLnImg">
      <DigestMethod Algorithm="http://www.w3.org/2001/04/xmlenc#sha256"/>
      <DigestValue>17LHk3WpmRt8Liy441hLGr+r+X/iDwrtMw/mQS1T6ys=</DigestValue>
    </Reference>
    <Reference Type="http://www.w3.org/2000/09/xmldsig#Object" URI="#idInvalidSigLnImg">
      <DigestMethod Algorithm="http://www.w3.org/2001/04/xmlenc#sha256"/>
      <DigestValue>XfIjSeE4JKfAUiqxNv0Oc9EzlajUMG2zMCdm4Bx9Dk8=</DigestValue>
    </Reference>
  </SignedInfo>
  <SignatureValue>pQWEhq5wt8TvcIOeQHOg8MDAw3m6v9asQ8NOW2C62smnq30ncC5oHAW9q8kOdiHhX+tynd3iA0xX
cIk2BeoemWeSNUk21i+o4IDpt5Kg4SfRVY9I9d65NMs6UZsAddfB5Upvqagu3KzM/hW0dtV3UXt3
ZjCr5Z31UfJshnqzmPzHoIFVdPf9SlVZyIBERExt/ey55boJ3D/adR8IG5DNsuusTcY96La7Oor/
bRvV8DlsEZKxSpAP+/AmTQ/tGpooHt9/FD+UWZn9cgR3rZYVRzBNEU28o5yDO+GXn+jL/ts63yqv
r+qx4tz50BMJntXsKr5vOcvRud2buhaMFwJW4Q==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GPdaNzO4FwpjxYZ+242v5jliAkNs+Nw+T8/J/qC/NF0=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R2ZdnYeqrtVVBVvFX4DCAjlxR5q9rUSjzxzYGEKlM4c=</DigestValue>
      </Reference>
      <Reference URI="/xl/drawings/vmlDrawing2.vml?ContentType=application/vnd.openxmlformats-officedocument.vmlDrawing">
        <DigestMethod Algorithm="http://www.w3.org/2001/04/xmlenc#sha256"/>
        <DigestValue>WcaF50XCBEB2n3rGPLT9KhAh8OCdzVLz6MactUOwNg0=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84MRr85RQZfsojR1m8EU9+Q8pPzPxECKdpDurQNcopg=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2C3NF3TLhzNhbLUqlD032RW0yOIxvQ/KRNxNZCL6nzo=</DigestValue>
      </Reference>
      <Reference URI="/xl/styles.xml?ContentType=application/vnd.openxmlformats-officedocument.spreadsheetml.styles+xml">
        <DigestMethod Algorithm="http://www.w3.org/2001/04/xmlenc#sha256"/>
        <DigestValue>83im3vPuxOI9FtPa42PHB3RGroo1mYuS0vQd/7MYeuE=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bZyfZb4Q1BlQN2AjNqVQTr227JqAkF4a3xYnlqDlwEs=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YE6Sie0FGR9lG2ZSuk7MrxI87vT3wktIm4wYppSHZSU=</DigestValue>
      </Reference>
      <Reference URI="/xl/worksheets/sheet2.xml?ContentType=application/vnd.openxmlformats-officedocument.spreadsheetml.worksheet+xml">
        <DigestMethod Algorithm="http://www.w3.org/2001/04/xmlenc#sha256"/>
        <DigestValue>5FDE39GGFb384PranYVgXpJCHnzWlZhY4d+vBBqFqOc=</DigestValue>
      </Reference>
      <Reference URI="/xl/worksheets/sheet3.xml?ContentType=application/vnd.openxmlformats-officedocument.spreadsheetml.worksheet+xml">
        <DigestMethod Algorithm="http://www.w3.org/2001/04/xmlenc#sha256"/>
        <DigestValue>bouXI8D5qh+T1vrW5pNRITVJSE1GtzlrNqsWJtovwD8=</DigestValue>
      </Reference>
      <Reference URI="/xl/worksheets/sheet4.xml?ContentType=application/vnd.openxmlformats-officedocument.spreadsheetml.worksheet+xml">
        <DigestMethod Algorithm="http://www.w3.org/2001/04/xmlenc#sha256"/>
        <DigestValue>silBNLPNj+SzotNiiceAJ8F1Wj+GAZ/kcAAa3TD9h6E=</DigestValue>
      </Reference>
      <Reference URI="/xl/worksheets/sheet5.xml?ContentType=application/vnd.openxmlformats-officedocument.spreadsheetml.worksheet+xml">
        <DigestMethod Algorithm="http://www.w3.org/2001/04/xmlenc#sha256"/>
        <DigestValue>4XdmRAYKYRxyrX8XxeKAPDJcYobqR3YtYNkKfvr0+b4=</DigestValue>
      </Reference>
      <Reference URI="/xl/worksheets/sheet6.xml?ContentType=application/vnd.openxmlformats-officedocument.spreadsheetml.worksheet+xml">
        <DigestMethod Algorithm="http://www.w3.org/2001/04/xmlenc#sha256"/>
        <DigestValue>IQktJCRzxfEpFfO8ykenVfxBi0M4HYhZW4FbCd51oHc=</DigestValue>
      </Reference>
      <Reference URI="/xl/worksheets/sheet7.xml?ContentType=application/vnd.openxmlformats-officedocument.spreadsheetml.worksheet+xml">
        <DigestMethod Algorithm="http://www.w3.org/2001/04/xmlenc#sha256"/>
        <DigestValue>1COXvsD7miQOZ2AGyvZtHyGwWZLBOSr2Zx8HTkaFdP8=</DigestValue>
      </Reference>
      <Reference URI="/xl/worksheets/sheet8.xml?ContentType=application/vnd.openxmlformats-officedocument.spreadsheetml.worksheet+xml">
        <DigestMethod Algorithm="http://www.w3.org/2001/04/xmlenc#sha256"/>
        <DigestValue>eZTT3oUDWPfTPlqMoGnkNS+HLa/mjegnm00AFl3NAbw=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2023-04-03T16:14:04Z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{1F6B97EA-C59E-4D5A-AF43-4305705EEC16}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2023-04-03T16:14:04Z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4L4rnAAAAEwAAAAAAAABIAAAAAAAAAMwuEnj6fwAAkPMuePp/AAAAMxJ4+n8AAAEAAAAAAAAAWFgSePp/AAAAAAL3+n8AAAAAAAAAAAAAAAAAAAAAAADAty+K5wAAAMCUpYIjAgAA2+Db9Pp/AADwuC+K5wAAAIm5L4r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IuiucAAAAAAQAAAAAAAIg+//T6fwAAAAAAAAAAAAAJAAAAAAAAAAiJ2I8jAgAASMGBd/p/AAAAAAAAAAAAAAAAAAAAAAAA5ygLAsajAADYIy6K5wAAAAAAAAAAAAAA0L6ogiMCAADAlKWCIwIAAAAlLooAAAAAAAAAAAAAAAAHAAAAAAAAAJjwyo8jAgAAPCQuiucAAAB5JC6K5wAAAHHN1/T6fwAAAQAAACMCAACwJy6KAAAAAIYXyej+AwAAAAAAAAAAAADAlKWCIwIAANvg2/T6fwAA4CMuiucAAAB5JC6K5wAAANDlqIIj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/sGcIwIAAAD+wZwCAAAAiD7/9Pp/AAAAAAAAAAAAAJnranb6fwAAAAAAAPp/AAAAAAAAAAAAAAAAAAAAAAAAAAAAAAAAAACnLwsCxqMAAAAAAAAAAAAAAP7BnCMCAADg////AAAAAMCUpYIjAgAA2CkuigAAAAAAAAAAAAAAAAYAAAAAAAAAIAAAAAAAAAD8KC6K5wAAADkpLornAAAAcc3X9Pp/AACgLS6K5wAAAAAAAAAAAAAAEAv/jyMCAAC4YfR2+n8AAMCUpYIjAgAA2+Db9Pp/AACgKC6K5wAAADkpLornAAAA0PNenC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/BAt//////8ACwAAAAABBMACpaUrAgAAsxJl///////0iKKzMmQAAJhP2o8jAgAAmIAviucAAACQmM6cIwIAAKB+L4rnAAAAwAKlpQAAAACQmM6cIwIAAKzvB/X6fwAAAAAAAAAAAADb4Nv0+n8AANB+L4rnAAAAZAAAAAAAAAAIAIebI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4L4rnAAAAEwAAAAAAAABIAAAAAAAAAMwuEnj6fwAAkPMuePp/AAAAMxJ4+n8AAAEAAAAAAAAAWFgSePp/AAAAAAL3+n8AAAAAAAAAAAAAAAAAAAAAAADAty+K5wAAAMCUpYIjAgAA2+Db9Pp/AADwuC+K5wAAAIm5L4r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i6K5wAAAAABAAAAAAAAiD7/9Pp/AAAAAAAAAAAAAAkAAAAAAAAACInYjyMCAABIwYF3+n8AAAAAAAAAAAAAAAAAAAAAAADnKAsCxqMAANgjLornAAAAAAAAAAAAAADQvqiCIwIAAMCUpYIjAgAAACUuigAAAAAAAAAAAAAAAAcAAAAAAAAAmPDKjyMCAAA8JC6K5wAAAHkkLornAAAAcc3X9Pp/AAABAAAAIwIAALAnLooAAAAAhhfJ6P4DAAAAAAAAAAAAAMCUpYIjAgAA2+Db9Pp/AADgIy6K5wAAAHkkLornAAAA0OWogi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D+wZwjAgAAAP7BnAIAAACIPv/0+n8AAAAAAAAAAAAAmetqdvp/AAAAAAAA+n8AAAAAAAAAAAAAAAAAAAAAAAAAAAAAAAAAAKcvCwLGowAAAAAAAAAAAAAA/sGcIwIAAOD///8AAAAAwJSlgiMCAADYKS6KAAAAAAAAAAAAAAAABgAAAAAAAAAgAAAAAAAAAPwoLornAAAAOSkuiucAAABxzdf0+n8AAKAtLornAAAAAAAAAAAAAAAQC/+PIwIAALhh9Hb6fwAAwJSlgiMCAADb4Nv0+n8AAKAoLornAAAAOSkuiucAAADQ816cI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8viucAAAAAAAAAAAAAAAAAAAAAAAAAAAAAAAAAAABgyi6gIwIAAAgAAAAAAAAAgXwI9fp/AABwv0SgIwIAAAAAAAAAAAAAAQAAAAAAAAAAAAAAAAAAAAEAAAAjAgAA48AA7fp/AABgD47//////wALAAAAAAEEwAKlpSsCAACzEmX///////SIorMyZAAAmE/ajyMCAACYgC+K5wAAAJCYzpwjAgAAoH4viucAAADAAqWlAAAAAJCYzpwjAgAArO8H9fp/AAAAAAAAAAAAANvg2/T6fwAA0H4viucAAABkAAAAAAAAAAgAiJs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B3KdRlD0Lrcixc/KXWV/NGUH4SPbOCPsbb/5nsm0dcM=</DigestValue>
    </Reference>
    <Reference Type="http://www.w3.org/2000/09/xmldsig#Object" URI="#idOfficeObject">
      <DigestMethod Algorithm="http://www.w3.org/2001/04/xmlenc#sha256"/>
      <DigestValue>dBvdnH+kn95uX/KQli8St07YsNGw4wIsZGec7sr234k=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nDUDAUzk3hT/x7aJ2pKbU8w8rU5uEfeQ1dikfO3mfeE=</DigestValue>
    </Reference>
    <Reference Type="http://www.w3.org/2000/09/xmldsig#Object" URI="#idValidSigLnImg">
      <DigestMethod Algorithm="http://www.w3.org/2001/04/xmlenc#sha256"/>
      <DigestValue>IEXD/yPcyWEl1kf+RpkMn6YVfkTE7HxeT/YXqTvpSnU=</DigestValue>
    </Reference>
    <Reference Type="http://www.w3.org/2000/09/xmldsig#Object" URI="#idInvalidSigLnImg">
      <DigestMethod Algorithm="http://www.w3.org/2001/04/xmlenc#sha256"/>
      <DigestValue>RWHS24IgxVXs9b5ez3xTNdSPmPq/j5sVWoWV+DoANYw=</DigestValue>
    </Reference>
  </SignedInfo>
  <SignatureValue>loM1ik5gKU621oC//R7+W1g10ii/SnDndPb6lKG1UpdLWqkdI+I0bq3bcgYT8V9x1xz0YKyk5HbP
LfjxVOiy7mwQcH/qeEzA7pwdedugq/26PoHz4HcTro+Xh5aA3VrlMYUllEsDgHzA3a07LiSneTWk
M8GHqAyvBvo6TDniPnZyanltE8dYReARFA7U+s8bx7LuGjdAzLL2RuoWv5sg/e7tsDTcyliT4+a1
MNxpQUPPQhjL2/TCU6PM9oCFW8d5QEuE0+VReokOHJrN96+iC+XZvvH1aoq00Fx7jc/Zd7++NC1B
MIRqBp3AtF+YCzWdGyAMpdbBIlZZg+IcpERBYw==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GPdaNzO4FwpjxYZ+242v5jliAkNs+Nw+T8/J/qC/NF0=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R2ZdnYeqrtVVBVvFX4DCAjlxR5q9rUSjzxzYGEKlM4c=</DigestValue>
      </Reference>
      <Reference URI="/xl/drawings/vmlDrawing2.vml?ContentType=application/vnd.openxmlformats-officedocument.vmlDrawing">
        <DigestMethod Algorithm="http://www.w3.org/2001/04/xmlenc#sha256"/>
        <DigestValue>WcaF50XCBEB2n3rGPLT9KhAh8OCdzVLz6MactUOwNg0=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84MRr85RQZfsojR1m8EU9+Q8pPzPxECKdpDurQNcopg=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2C3NF3TLhzNhbLUqlD032RW0yOIxvQ/KRNxNZCL6nzo=</DigestValue>
      </Reference>
      <Reference URI="/xl/styles.xml?ContentType=application/vnd.openxmlformats-officedocument.spreadsheetml.styles+xml">
        <DigestMethod Algorithm="http://www.w3.org/2001/04/xmlenc#sha256"/>
        <DigestValue>83im3vPuxOI9FtPa42PHB3RGroo1mYuS0vQd/7MYeuE=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bZyfZb4Q1BlQN2AjNqVQTr227JqAkF4a3xYnlqDlwEs=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YE6Sie0FGR9lG2ZSuk7MrxI87vT3wktIm4wYppSHZSU=</DigestValue>
      </Reference>
      <Reference URI="/xl/worksheets/sheet2.xml?ContentType=application/vnd.openxmlformats-officedocument.spreadsheetml.worksheet+xml">
        <DigestMethod Algorithm="http://www.w3.org/2001/04/xmlenc#sha256"/>
        <DigestValue>5FDE39GGFb384PranYVgXpJCHnzWlZhY4d+vBBqFqOc=</DigestValue>
      </Reference>
      <Reference URI="/xl/worksheets/sheet3.xml?ContentType=application/vnd.openxmlformats-officedocument.spreadsheetml.worksheet+xml">
        <DigestMethod Algorithm="http://www.w3.org/2001/04/xmlenc#sha256"/>
        <DigestValue>bouXI8D5qh+T1vrW5pNRITVJSE1GtzlrNqsWJtovwD8=</DigestValue>
      </Reference>
      <Reference URI="/xl/worksheets/sheet4.xml?ContentType=application/vnd.openxmlformats-officedocument.spreadsheetml.worksheet+xml">
        <DigestMethod Algorithm="http://www.w3.org/2001/04/xmlenc#sha256"/>
        <DigestValue>silBNLPNj+SzotNiiceAJ8F1Wj+GAZ/kcAAa3TD9h6E=</DigestValue>
      </Reference>
      <Reference URI="/xl/worksheets/sheet5.xml?ContentType=application/vnd.openxmlformats-officedocument.spreadsheetml.worksheet+xml">
        <DigestMethod Algorithm="http://www.w3.org/2001/04/xmlenc#sha256"/>
        <DigestValue>4XdmRAYKYRxyrX8XxeKAPDJcYobqR3YtYNkKfvr0+b4=</DigestValue>
      </Reference>
      <Reference URI="/xl/worksheets/sheet6.xml?ContentType=application/vnd.openxmlformats-officedocument.spreadsheetml.worksheet+xml">
        <DigestMethod Algorithm="http://www.w3.org/2001/04/xmlenc#sha256"/>
        <DigestValue>IQktJCRzxfEpFfO8ykenVfxBi0M4HYhZW4FbCd51oHc=</DigestValue>
      </Reference>
      <Reference URI="/xl/worksheets/sheet7.xml?ContentType=application/vnd.openxmlformats-officedocument.spreadsheetml.worksheet+xml">
        <DigestMethod Algorithm="http://www.w3.org/2001/04/xmlenc#sha256"/>
        <DigestValue>1COXvsD7miQOZ2AGyvZtHyGwWZLBOSr2Zx8HTkaFdP8=</DigestValue>
      </Reference>
      <Reference URI="/xl/worksheets/sheet8.xml?ContentType=application/vnd.openxmlformats-officedocument.spreadsheetml.worksheet+xml">
        <DigestMethod Algorithm="http://www.w3.org/2001/04/xmlenc#sha256"/>
        <DigestValue>eZTT3oUDWPfTPlqMoGnkNS+HLa/mjegnm00AFl3NAbw=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{4BAD36D7-2F59-4D91-A5E0-50274E492F14}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2023-04-03T16:14:17Z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4L4rnAAAAEwAAAAAAAABIAAAAAAAAAMwuEnj6fwAAkPMuePp/AAAAMxJ4+n8AAAEAAAAAAAAAWFgSePp/AAAAAAL3+n8AAAAAAAAAAAAAAAAAAAAAAADAty+K5wAAAMCUpYIjAgAA2+Db9Pp/AADwuC+K5wAAAIm5L4r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IuiucAAAAAAQAAAAAAAIg+//T6fwAAAAAAAAAAAAAJAAAAAAAAAAiJ2I8jAgAASMGBd/p/AAAAAAAAAAAAAAAAAAAAAAAA5ygLAsajAADYIy6K5wAAAAAAAAAAAAAA0L6ogiMCAADAlKWCIwIAAAAlLooAAAAAAAAAAAAAAAAHAAAAAAAAAJjwyo8jAgAAPCQuiucAAAB5JC6K5wAAAHHN1/T6fwAAAQAAACMCAACwJy6KAAAAAIYXyej+AwAAAAAAAAAAAADAlKWCIwIAANvg2/T6fwAA4CMuiucAAAB5JC6K5wAAANDlqIIj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/sGcIwIAAAD+wZwCAAAAiD7/9Pp/AAAAAAAAAAAAAJnranb6fwAAAAAAAPp/AAAAAAAAAAAAAAAAAAAAAAAAAAAAAAAAAACnLwsCxqMAAAAAAAAAAAAAAP7BnCMCAADg////AAAAAMCUpYIjAgAA2CkuigAAAAAAAAAAAAAAAAYAAAAAAAAAIAAAAAAAAAD8KC6K5wAAADkpLornAAAAcc3X9Pp/AACgLS6K5wAAAAAAAAAAAAAAEAv/jyMCAAC4YfR2+n8AAMCUpYIjAgAA2+Db9Pp/AACgKC6K5wAAADkpLornAAAA0PNenC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RHd//////8ACwAAAAABBMANwaUrAgAAsxJl///////0iKKzMmQAAJhP2o8jAgAAmIAviucAAACQmM6cIwIAAKB+L4rnAAAAwA3BpQAAAACQmM6cIwIAAKzvB/X6fwAAAAAAAAAAAADb4Nv0+n8AANB+L4rnAAAAZAAAAAAAAAAIAEeLI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4L4rnAAAAEwAAAAAAAABIAAAAAAAAAMwuEnj6fwAAkPMuePp/AAAAMxJ4+n8AAAEAAAAAAAAAWFgSePp/AAAAAAL3+n8AAAAAAAAAAAAAAAAAAAAAAADAty+K5wAAAMCUpYIjAgAA2+Db9Pp/AADwuC+K5wAAAIm5L4r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i6K5wAAAAABAAAAAAAAiD7/9Pp/AAAAAAAAAAAAAAkAAAAAAAAACInYjyMCAABIwYF3+n8AAAAAAAAAAAAAAAAAAAAAAADnKAsCxqMAANgjLornAAAAAAAAAAAAAADQvqiCIwIAAMCUpYIjAgAAACUuigAAAAAAAAAAAAAAAAcAAAAAAAAAmPDKjyMCAAA8JC6K5wAAAHkkLornAAAAcc3X9Pp/AAABAAAAIwIAALAnLooAAAAAhhfJ6P4DAAAAAAAAAAAAAMCUpYIjAgAA2+Db9Pp/AADgIy6K5wAAAHkkLornAAAA0OWogi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D+wZwjAgAAAP7BnAIAAACIPv/0+n8AAAAAAAAAAAAAmetqdvp/AAAAAAAA+n8AAAAAAAAAAAAAAAAAAAAAAAAAAAAAAAAAAKcvCwLGowAAAAAAAAAAAAAA/sGcIwIAAOD///8AAAAAwJSlgiMCAADYKS6KAAAAAAAAAAAAAAAABgAAAAAAAAAgAAAAAAAAAPwoLornAAAAOSkuiucAAABxzdf0+n8AAKAtLornAAAAAAAAAAAAAAAQC/+PIwIAALhh9Hb6fwAAwJSlgiMCAADb4Nv0+n8AAKAoLornAAAAOSkuiucAAADQ816cI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8viucAAAAAAAAAAAAAAAAAAAAAAAAAAAAAAAAAAACA9eicIwIAAAgAAAAAAAAAgXwI9fp/AABwv0SgIwIAAAAAAAAAAAAAAQAAAAAAAAAAAGWAIwIAAAEAAAAjAgAA48AA7fp/AABWEsz//////wALAAAAAAEEwA3BpSsCAACzEmX///////SIorMyZAAAmE/ajyMCAACYgC+K5wAAAJCYzpwjAgAAoH4viucAAADADcGlAAAAAJCYzpwjAgAArO8H9fp/AAAAAAAAAAAAANvg2/T6fwAA0H4viucAAABkAAAAAAAAAAgAZ4s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2023-03-21T08:23:59Z</cp:lastPrinted>
  <dcterms:created xsi:type="dcterms:W3CDTF">1996-10-14T23:33:28Z</dcterms:created>
  <dcterms:modified xsi:type="dcterms:W3CDTF">2023-03-21T08:24:20Z</dcterms:modified>
</cp:coreProperties>
</file>